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codeName="ThisWorkbook"/>
  <mc:AlternateContent xmlns:mc="http://schemas.openxmlformats.org/markup-compatibility/2006">
    <mc:Choice Requires="x15">
      <x15ac:absPath xmlns:x15ac="http://schemas.microsoft.com/office/spreadsheetml/2010/11/ac" url="U:\Uporabniki_LJ\manja.bittner\osebno\KEMIJSKI INŠTITUT\Zadnji oddan popis\"/>
    </mc:Choice>
  </mc:AlternateContent>
  <xr:revisionPtr revIDLastSave="0" documentId="13_ncr:1_{6C3E69B0-4270-41D2-A557-5C4DC0EC8C25}" xr6:coauthVersionLast="44" xr6:coauthVersionMax="44" xr10:uidLastSave="{00000000-0000-0000-0000-000000000000}"/>
  <bookViews>
    <workbookView xWindow="-120" yWindow="-120" windowWidth="38640" windowHeight="21240" tabRatio="769" xr2:uid="{00000000-000D-0000-FFFF-FFFF00000000}"/>
  </bookViews>
  <sheets>
    <sheet name="2.REKAPITULACIJA" sheetId="16" r:id="rId1"/>
    <sheet name="2.1_Preskrba z ele. ene" sheetId="9" r:id="rId2"/>
    <sheet name="2.2_Elek. insta" sheetId="17" r:id="rId3"/>
    <sheet name="2.3_Zaščita_pred_strelo" sheetId="21" r:id="rId4"/>
    <sheet name="2.4_UK" sheetId="20" r:id="rId5"/>
    <sheet name="2.5_Kontrola_pristopa" sheetId="26" r:id="rId6"/>
    <sheet name="2.6_Javljanje_pozara" sheetId="27" r:id="rId7"/>
    <sheet name="2.7_Javljanje_plina" sheetId="33" r:id="rId8"/>
    <sheet name="2.8_Ostalo" sheetId="19" r:id="rId9"/>
  </sheets>
  <definedNames>
    <definedName name="ACwvu.qq." localSheetId="1" hidden="1">'2.1_Preskrba z ele. ene'!#REF!</definedName>
    <definedName name="ACwvu.qq." localSheetId="2" hidden="1">'2.2_Elek. insta'!#REF!</definedName>
    <definedName name="ACwvu.qq." localSheetId="3" hidden="1">'2.3_Zaščita_pred_strelo'!#REF!</definedName>
    <definedName name="ACwvu.qq." localSheetId="4" hidden="1">'2.4_UK'!#REF!</definedName>
    <definedName name="ACwvu.qq." localSheetId="5" hidden="1">'2.5_Kontrola_pristopa'!#REF!</definedName>
    <definedName name="ACwvu.qq." localSheetId="6" hidden="1">'2.6_Javljanje_pozara'!#REF!</definedName>
    <definedName name="ACwvu.qq." localSheetId="7" hidden="1">'2.7_Javljanje_plina'!#REF!</definedName>
    <definedName name="ACwvu.qq." localSheetId="8" hidden="1">'2.8_Ostalo'!#REF!</definedName>
    <definedName name="ACwvu.qq." localSheetId="0" hidden="1">'2.REKAPITULACIJA'!#REF!</definedName>
    <definedName name="EQS_IzvozVExcel" localSheetId="3">#REF!</definedName>
    <definedName name="EQS_IzvozVExcel" localSheetId="4">#REF!</definedName>
    <definedName name="EQS_IzvozVExcel" localSheetId="5">#REF!</definedName>
    <definedName name="EQS_IzvozVExcel" localSheetId="6">#REF!</definedName>
    <definedName name="EQS_IzvozVExcel" localSheetId="7">#REF!</definedName>
    <definedName name="EQS_IzvozVExcel">#REF!</definedName>
    <definedName name="PodPoglavje_1.1" localSheetId="3">#REF!</definedName>
    <definedName name="PodPoglavje_1.1" localSheetId="4">#REF!</definedName>
    <definedName name="PodPoglavje_1.1" localSheetId="5">#REF!</definedName>
    <definedName name="PodPoglavje_1.1" localSheetId="6">#REF!</definedName>
    <definedName name="PodPoglavje_1.1" localSheetId="7">#REF!</definedName>
    <definedName name="PodPoglavje_1.1">#REF!</definedName>
    <definedName name="PodPoglavje_1.2" localSheetId="3">#REF!</definedName>
    <definedName name="PodPoglavje_1.2" localSheetId="4">#REF!</definedName>
    <definedName name="PodPoglavje_1.2" localSheetId="5">#REF!</definedName>
    <definedName name="PodPoglavje_1.2" localSheetId="6">#REF!</definedName>
    <definedName name="PodPoglavje_1.2" localSheetId="7">#REF!</definedName>
    <definedName name="PodPoglavje_1.2">#REF!</definedName>
    <definedName name="PodPoglavje_1.3" localSheetId="3">#REF!</definedName>
    <definedName name="PodPoglavje_1.3" localSheetId="4">#REF!</definedName>
    <definedName name="PodPoglavje_1.3" localSheetId="5">#REF!</definedName>
    <definedName name="PodPoglavje_1.3" localSheetId="6">#REF!</definedName>
    <definedName name="PodPoglavje_1.3" localSheetId="7">#REF!</definedName>
    <definedName name="PodPoglavje_1.3">#REF!</definedName>
    <definedName name="PodPoglavje_2.1" localSheetId="3">#REF!</definedName>
    <definedName name="PodPoglavje_2.1" localSheetId="4">#REF!</definedName>
    <definedName name="PodPoglavje_2.1" localSheetId="5">#REF!</definedName>
    <definedName name="PodPoglavje_2.1" localSheetId="6">#REF!</definedName>
    <definedName name="PodPoglavje_2.1" localSheetId="7">#REF!</definedName>
    <definedName name="PodPoglavje_2.1">#REF!</definedName>
    <definedName name="PodPoglavje_2.2" localSheetId="3">#REF!</definedName>
    <definedName name="PodPoglavje_2.2" localSheetId="4">#REF!</definedName>
    <definedName name="PodPoglavje_2.2" localSheetId="5">#REF!</definedName>
    <definedName name="PodPoglavje_2.2" localSheetId="6">#REF!</definedName>
    <definedName name="PodPoglavje_2.2" localSheetId="7">#REF!</definedName>
    <definedName name="PodPoglavje_2.2">#REF!</definedName>
    <definedName name="PodPoglavje_3.1" localSheetId="3">#REF!</definedName>
    <definedName name="PodPoglavje_3.1" localSheetId="4">#REF!</definedName>
    <definedName name="PodPoglavje_3.1" localSheetId="5">#REF!</definedName>
    <definedName name="PodPoglavje_3.1" localSheetId="6">#REF!</definedName>
    <definedName name="PodPoglavje_3.1" localSheetId="7">#REF!</definedName>
    <definedName name="PodPoglavje_3.1">#REF!</definedName>
    <definedName name="PodPoglavje_3.2" localSheetId="3">#REF!</definedName>
    <definedName name="PodPoglavje_3.2" localSheetId="4">#REF!</definedName>
    <definedName name="PodPoglavje_3.2" localSheetId="5">#REF!</definedName>
    <definedName name="PodPoglavje_3.2" localSheetId="6">#REF!</definedName>
    <definedName name="PodPoglavje_3.2" localSheetId="7">#REF!</definedName>
    <definedName name="PodPoglavje_3.2">#REF!</definedName>
    <definedName name="PodPoglavje_3.3" localSheetId="3">#REF!</definedName>
    <definedName name="PodPoglavje_3.3" localSheetId="4">#REF!</definedName>
    <definedName name="PodPoglavje_3.3" localSheetId="5">#REF!</definedName>
    <definedName name="PodPoglavje_3.3" localSheetId="6">#REF!</definedName>
    <definedName name="PodPoglavje_3.3" localSheetId="7">#REF!</definedName>
    <definedName name="PodPoglavje_3.3">#REF!</definedName>
    <definedName name="PodPoglavje_3.4" localSheetId="3">#REF!</definedName>
    <definedName name="PodPoglavje_3.4" localSheetId="4">#REF!</definedName>
    <definedName name="PodPoglavje_3.4" localSheetId="5">#REF!</definedName>
    <definedName name="PodPoglavje_3.4" localSheetId="6">#REF!</definedName>
    <definedName name="PodPoglavje_3.4" localSheetId="7">#REF!</definedName>
    <definedName name="PodPoglavje_3.4">#REF!</definedName>
    <definedName name="PodPoglavje_3.5" localSheetId="3">#REF!</definedName>
    <definedName name="PodPoglavje_3.5" localSheetId="4">#REF!</definedName>
    <definedName name="PodPoglavje_3.5" localSheetId="5">#REF!</definedName>
    <definedName name="PodPoglavje_3.5" localSheetId="6">#REF!</definedName>
    <definedName name="PodPoglavje_3.5" localSheetId="7">#REF!</definedName>
    <definedName name="PodPoglavje_3.5">#REF!</definedName>
    <definedName name="PodPoglavje_3.6" localSheetId="3">#REF!</definedName>
    <definedName name="PodPoglavje_3.6" localSheetId="4">#REF!</definedName>
    <definedName name="PodPoglavje_3.6" localSheetId="5">#REF!</definedName>
    <definedName name="PodPoglavje_3.6" localSheetId="6">#REF!</definedName>
    <definedName name="PodPoglavje_3.6" localSheetId="7">#REF!</definedName>
    <definedName name="PodPoglavje_3.6">#REF!</definedName>
    <definedName name="PodPoglavje_4.1" localSheetId="3">#REF!</definedName>
    <definedName name="PodPoglavje_4.1" localSheetId="4">#REF!</definedName>
    <definedName name="PodPoglavje_4.1" localSheetId="5">#REF!</definedName>
    <definedName name="PodPoglavje_4.1" localSheetId="6">#REF!</definedName>
    <definedName name="PodPoglavje_4.1" localSheetId="7">#REF!</definedName>
    <definedName name="PodPoglavje_4.1">#REF!</definedName>
    <definedName name="PodPoglavje_4.2" localSheetId="3">#REF!</definedName>
    <definedName name="PodPoglavje_4.2" localSheetId="4">#REF!</definedName>
    <definedName name="PodPoglavje_4.2" localSheetId="5">#REF!</definedName>
    <definedName name="PodPoglavje_4.2" localSheetId="6">#REF!</definedName>
    <definedName name="PodPoglavje_4.2" localSheetId="7">#REF!</definedName>
    <definedName name="PodPoglavje_4.2">#REF!</definedName>
    <definedName name="PodPoglavje_4.3" localSheetId="3">#REF!</definedName>
    <definedName name="PodPoglavje_4.3" localSheetId="4">#REF!</definedName>
    <definedName name="PodPoglavje_4.3" localSheetId="5">#REF!</definedName>
    <definedName name="PodPoglavje_4.3" localSheetId="6">#REF!</definedName>
    <definedName name="PodPoglavje_4.3" localSheetId="7">#REF!</definedName>
    <definedName name="PodPoglavje_4.3">#REF!</definedName>
    <definedName name="PodPoglavje_5.1" localSheetId="3">#REF!</definedName>
    <definedName name="PodPoglavje_5.1" localSheetId="4">#REF!</definedName>
    <definedName name="PodPoglavje_5.1" localSheetId="5">#REF!</definedName>
    <definedName name="PodPoglavje_5.1" localSheetId="6">#REF!</definedName>
    <definedName name="PodPoglavje_5.1" localSheetId="7">#REF!</definedName>
    <definedName name="PodPoglavje_5.1">#REF!</definedName>
    <definedName name="PodPoglavje_5.2" localSheetId="3">#REF!</definedName>
    <definedName name="PodPoglavje_5.2" localSheetId="4">#REF!</definedName>
    <definedName name="PodPoglavje_5.2" localSheetId="5">#REF!</definedName>
    <definedName name="PodPoglavje_5.2" localSheetId="6">#REF!</definedName>
    <definedName name="PodPoglavje_5.2" localSheetId="7">#REF!</definedName>
    <definedName name="PodPoglavje_5.2">#REF!</definedName>
    <definedName name="PodPoglavje_5.3" localSheetId="3">#REF!</definedName>
    <definedName name="PodPoglavje_5.3" localSheetId="4">#REF!</definedName>
    <definedName name="PodPoglavje_5.3" localSheetId="5">#REF!</definedName>
    <definedName name="PodPoglavje_5.3" localSheetId="6">#REF!</definedName>
    <definedName name="PodPoglavje_5.3" localSheetId="7">#REF!</definedName>
    <definedName name="PodPoglavje_5.3">#REF!</definedName>
    <definedName name="PodPoglavje_5.4" localSheetId="3">#REF!</definedName>
    <definedName name="PodPoglavje_5.4" localSheetId="4">#REF!</definedName>
    <definedName name="PodPoglavje_5.4" localSheetId="5">#REF!</definedName>
    <definedName name="PodPoglavje_5.4" localSheetId="6">#REF!</definedName>
    <definedName name="PodPoglavje_5.4" localSheetId="7">#REF!</definedName>
    <definedName name="PodPoglavje_5.4">#REF!</definedName>
    <definedName name="PodPoglavje_5.5" localSheetId="3">#REF!</definedName>
    <definedName name="PodPoglavje_5.5" localSheetId="4">#REF!</definedName>
    <definedName name="PodPoglavje_5.5" localSheetId="5">#REF!</definedName>
    <definedName name="PodPoglavje_5.5" localSheetId="6">#REF!</definedName>
    <definedName name="PodPoglavje_5.5" localSheetId="7">#REF!</definedName>
    <definedName name="PodPoglavje_5.5">#REF!</definedName>
    <definedName name="PodPoglavje_5.6" localSheetId="3">#REF!</definedName>
    <definedName name="PodPoglavje_5.6" localSheetId="4">#REF!</definedName>
    <definedName name="PodPoglavje_5.6" localSheetId="5">#REF!</definedName>
    <definedName name="PodPoglavje_5.6" localSheetId="6">#REF!</definedName>
    <definedName name="PodPoglavje_5.6" localSheetId="7">#REF!</definedName>
    <definedName name="PodPoglavje_5.6">#REF!</definedName>
    <definedName name="PodPoglavje_5.7" localSheetId="3">#REF!</definedName>
    <definedName name="PodPoglavje_5.7" localSheetId="4">#REF!</definedName>
    <definedName name="PodPoglavje_5.7" localSheetId="5">#REF!</definedName>
    <definedName name="PodPoglavje_5.7" localSheetId="6">#REF!</definedName>
    <definedName name="PodPoglavje_5.7" localSheetId="7">#REF!</definedName>
    <definedName name="PodPoglavje_5.7">#REF!</definedName>
    <definedName name="PodPoglavje_6.1" localSheetId="3">#REF!</definedName>
    <definedName name="PodPoglavje_6.1" localSheetId="4">#REF!</definedName>
    <definedName name="PodPoglavje_6.1" localSheetId="5">#REF!</definedName>
    <definedName name="PodPoglavje_6.1" localSheetId="6">#REF!</definedName>
    <definedName name="PodPoglavje_6.1" localSheetId="7">#REF!</definedName>
    <definedName name="PodPoglavje_6.1">#REF!</definedName>
    <definedName name="_xlnm.Print_Area" localSheetId="1">'2.1_Preskrba z ele. ene'!$A$1:$H$139</definedName>
    <definedName name="_xlnm.Print_Area" localSheetId="2">'2.2_Elek. insta'!$A$1:$H$111</definedName>
    <definedName name="_xlnm.Print_Area" localSheetId="3">'2.3_Zaščita_pred_strelo'!$A$1:$F$28</definedName>
    <definedName name="_xlnm.Print_Area" localSheetId="4">'2.4_UK'!$A$1:$H$60</definedName>
    <definedName name="_xlnm.Print_Area" localSheetId="5">'2.5_Kontrola_pristopa'!$A$1:$H$24</definedName>
    <definedName name="_xlnm.Print_Area" localSheetId="6">'2.6_Javljanje_pozara'!$A$1:$H$45</definedName>
    <definedName name="_xlnm.Print_Area" localSheetId="7">'2.7_Javljanje_plina'!$A$1:$H$38</definedName>
    <definedName name="_xlnm.Print_Area" localSheetId="8">'2.8_Ostalo'!$A$1:$F$24</definedName>
    <definedName name="_xlnm.Print_Area" localSheetId="0">'2.REKAPITULACIJA'!$A$1:$D$25</definedName>
    <definedName name="Poglavje_1" localSheetId="3">#REF!</definedName>
    <definedName name="Poglavje_1" localSheetId="4">#REF!</definedName>
    <definedName name="Poglavje_1" localSheetId="5">#REF!</definedName>
    <definedName name="Poglavje_1" localSheetId="6">#REF!</definedName>
    <definedName name="Poglavje_1" localSheetId="7">#REF!</definedName>
    <definedName name="Poglavje_1">#REF!</definedName>
    <definedName name="Poglavje_2" localSheetId="3">#REF!</definedName>
    <definedName name="Poglavje_2" localSheetId="4">#REF!</definedName>
    <definedName name="Poglavje_2" localSheetId="5">#REF!</definedName>
    <definedName name="Poglavje_2" localSheetId="6">#REF!</definedName>
    <definedName name="Poglavje_2" localSheetId="7">#REF!</definedName>
    <definedName name="Poglavje_2">#REF!</definedName>
    <definedName name="Poglavje_3" localSheetId="3">#REF!</definedName>
    <definedName name="Poglavje_3" localSheetId="4">#REF!</definedName>
    <definedName name="Poglavje_3" localSheetId="5">#REF!</definedName>
    <definedName name="Poglavje_3" localSheetId="6">#REF!</definedName>
    <definedName name="Poglavje_3" localSheetId="7">#REF!</definedName>
    <definedName name="Poglavje_3">#REF!</definedName>
    <definedName name="Poglavje_4" localSheetId="3">#REF!</definedName>
    <definedName name="Poglavje_4" localSheetId="4">#REF!</definedName>
    <definedName name="Poglavje_4" localSheetId="5">#REF!</definedName>
    <definedName name="Poglavje_4" localSheetId="6">#REF!</definedName>
    <definedName name="Poglavje_4" localSheetId="7">#REF!</definedName>
    <definedName name="Poglavje_4">#REF!</definedName>
    <definedName name="Poglavje_5" localSheetId="3">#REF!</definedName>
    <definedName name="Poglavje_5" localSheetId="4">#REF!</definedName>
    <definedName name="Poglavje_5" localSheetId="5">#REF!</definedName>
    <definedName name="Poglavje_5" localSheetId="6">#REF!</definedName>
    <definedName name="Poglavje_5" localSheetId="7">#REF!</definedName>
    <definedName name="Poglavje_5">#REF!</definedName>
    <definedName name="Poglavje_6" localSheetId="3">#REF!</definedName>
    <definedName name="Poglavje_6" localSheetId="4">#REF!</definedName>
    <definedName name="Poglavje_6" localSheetId="5">#REF!</definedName>
    <definedName name="Poglavje_6" localSheetId="6">#REF!</definedName>
    <definedName name="Poglavje_6" localSheetId="7">#REF!</definedName>
    <definedName name="Poglavje_6">#REF!</definedName>
    <definedName name="Swvu.qq." localSheetId="1" hidden="1">'2.1_Preskrba z ele. ene'!#REF!</definedName>
    <definedName name="Swvu.qq." localSheetId="2" hidden="1">'2.2_Elek. insta'!#REF!</definedName>
    <definedName name="Swvu.qq." localSheetId="3" hidden="1">'2.3_Zaščita_pred_strelo'!#REF!</definedName>
    <definedName name="Swvu.qq." localSheetId="4" hidden="1">'2.4_UK'!#REF!</definedName>
    <definedName name="Swvu.qq." localSheetId="5" hidden="1">'2.5_Kontrola_pristopa'!#REF!</definedName>
    <definedName name="Swvu.qq." localSheetId="6" hidden="1">'2.6_Javljanje_pozara'!#REF!</definedName>
    <definedName name="Swvu.qq." localSheetId="7" hidden="1">'2.7_Javljanje_plina'!#REF!</definedName>
    <definedName name="Swvu.qq." localSheetId="8" hidden="1">'2.8_Ostalo'!#REF!</definedName>
    <definedName name="Swvu.qq." localSheetId="0" hidden="1">'2.REKAPITULACIJA'!#REF!</definedName>
    <definedName name="_xlnm.Print_Titles" localSheetId="1">'2.1_Preskrba z ele. ene'!$1:$5</definedName>
    <definedName name="_xlnm.Print_Titles" localSheetId="2">'2.2_Elek. insta'!$1:$5</definedName>
    <definedName name="_xlnm.Print_Titles" localSheetId="3">'2.3_Zaščita_pred_strelo'!$1:$5</definedName>
    <definedName name="_xlnm.Print_Titles" localSheetId="4">'2.4_UK'!$1:$5</definedName>
    <definedName name="_xlnm.Print_Titles" localSheetId="5">'2.5_Kontrola_pristopa'!$1:$5</definedName>
    <definedName name="_xlnm.Print_Titles" localSheetId="6">'2.6_Javljanje_pozara'!$1:$5</definedName>
    <definedName name="_xlnm.Print_Titles" localSheetId="7">'2.7_Javljanje_plina'!$1:$5</definedName>
    <definedName name="_xlnm.Print_Titles" localSheetId="8">'2.8_Ostalo'!$1:$5</definedName>
    <definedName name="_xlnm.Print_Titles" localSheetId="0">'2.REKAPITULACIJA'!$1:$13</definedName>
    <definedName name="wvu.qq." localSheetId="1" hidden="1">{TRUE,FALSE,-0.8,-17,618,378,FALSE,TRUE,TRUE,TRUE,0,1,#N/A,1,#N/A,10.9230769230769,24.8636363636364,1,FALSE,FALSE,3,TRUE,1,FALSE,100,"Swvu.qq.","ACwvu.qq.",#N/A,FALSE,FALSE,0.984251968503937,0.78740157480315,0.984251968503937,0.984251968503937,1,"&amp;C&amp;P","&amp;LIBE, &amp;F, &amp;D",FALSE,FALSE,FALSE,TRUE,1,100,#N/A,#N/A,FALSE,FALSE,FALSE,FALSE,FALSE,FALSE,TRUE,9,#N/A,#N/A,FALSE,FALSE,TRUE,TRUE,TRUE}</definedName>
    <definedName name="wvu.qq." localSheetId="2" hidden="1">{TRUE,FALSE,-0.8,-17,618,378,FALSE,TRUE,TRUE,TRUE,0,1,#N/A,1,#N/A,10.9230769230769,24.8636363636364,1,FALSE,FALSE,3,TRUE,1,FALSE,100,"Swvu.qq.","ACwvu.qq.",#N/A,FALSE,FALSE,0.984251968503937,0.78740157480315,0.984251968503937,0.984251968503937,1,"&amp;C&amp;P","&amp;LIBE, &amp;F, &amp;D",FALSE,FALSE,FALSE,TRUE,1,100,#N/A,#N/A,FALSE,FALSE,FALSE,FALSE,FALSE,FALSE,TRUE,9,#N/A,#N/A,FALSE,FALSE,TRUE,TRUE,TRUE}</definedName>
    <definedName name="wvu.qq." localSheetId="3" hidden="1">{TRUE,FALSE,-0.8,-17,618,378,FALSE,TRUE,TRUE,TRUE,0,1,#N/A,1,#N/A,10.9230769230769,24.8636363636364,1,FALSE,FALSE,3,TRUE,1,FALSE,100,"Swvu.qq.","ACwvu.qq.",#N/A,FALSE,FALSE,0.984251968503937,0.78740157480315,0.984251968503937,0.984251968503937,1,"&amp;C&amp;P","&amp;LIBE, &amp;F, &amp;D",FALSE,FALSE,FALSE,TRUE,1,100,#N/A,#N/A,FALSE,FALSE,FALSE,FALSE,FALSE,FALSE,TRUE,9,#N/A,#N/A,FALSE,FALSE,TRUE,TRUE,TRUE}</definedName>
    <definedName name="wvu.qq." localSheetId="4" hidden="1">{TRUE,FALSE,-0.8,-17,618,378,FALSE,TRUE,TRUE,TRUE,0,1,#N/A,1,#N/A,10.9230769230769,24.8636363636364,1,FALSE,FALSE,3,TRUE,1,FALSE,100,"Swvu.qq.","ACwvu.qq.",#N/A,FALSE,FALSE,0.984251968503937,0.78740157480315,0.984251968503937,0.984251968503937,1,"&amp;C&amp;P","&amp;LIBE, &amp;F, &amp;D",FALSE,FALSE,FALSE,TRUE,1,100,#N/A,#N/A,FALSE,FALSE,FALSE,FALSE,FALSE,FALSE,TRUE,9,#N/A,#N/A,FALSE,FALSE,TRUE,TRUE,TRUE}</definedName>
    <definedName name="wvu.qq." localSheetId="5" hidden="1">{TRUE,FALSE,-0.8,-17,618,378,FALSE,TRUE,TRUE,TRUE,0,1,#N/A,1,#N/A,10.9230769230769,24.8636363636364,1,FALSE,FALSE,3,TRUE,1,FALSE,100,"Swvu.qq.","ACwvu.qq.",#N/A,FALSE,FALSE,0.984251968503937,0.78740157480315,0.984251968503937,0.984251968503937,1,"&amp;C&amp;P","&amp;LIBE, &amp;F, &amp;D",FALSE,FALSE,FALSE,TRUE,1,100,#N/A,#N/A,FALSE,FALSE,FALSE,FALSE,FALSE,FALSE,TRUE,9,#N/A,#N/A,FALSE,FALSE,TRUE,TRUE,TRUE}</definedName>
    <definedName name="wvu.qq." localSheetId="6" hidden="1">{TRUE,FALSE,-0.8,-17,618,378,FALSE,TRUE,TRUE,TRUE,0,1,#N/A,1,#N/A,10.9230769230769,24.8636363636364,1,FALSE,FALSE,3,TRUE,1,FALSE,100,"Swvu.qq.","ACwvu.qq.",#N/A,FALSE,FALSE,0.984251968503937,0.78740157480315,0.984251968503937,0.984251968503937,1,"&amp;C&amp;P","&amp;LIBE, &amp;F, &amp;D",FALSE,FALSE,FALSE,TRUE,1,100,#N/A,#N/A,FALSE,FALSE,FALSE,FALSE,FALSE,FALSE,TRUE,9,#N/A,#N/A,FALSE,FALSE,TRUE,TRUE,TRUE}</definedName>
    <definedName name="wvu.qq." localSheetId="7" hidden="1">{TRUE,FALSE,-0.8,-17,618,378,FALSE,TRUE,TRUE,TRUE,0,1,#N/A,1,#N/A,10.9230769230769,24.8636363636364,1,FALSE,FALSE,3,TRUE,1,FALSE,100,"Swvu.qq.","ACwvu.qq.",#N/A,FALSE,FALSE,0.984251968503937,0.78740157480315,0.984251968503937,0.984251968503937,1,"&amp;C&amp;P","&amp;LIBE, &amp;F, &amp;D",FALSE,FALSE,FALSE,TRUE,1,100,#N/A,#N/A,FALSE,FALSE,FALSE,FALSE,FALSE,FALSE,TRUE,9,#N/A,#N/A,FALSE,FALSE,TRUE,TRUE,TRUE}</definedName>
    <definedName name="wvu.qq." localSheetId="8" hidden="1">{TRUE,FALSE,-0.8,-17,618,378,FALSE,TRUE,TRUE,TRUE,0,1,#N/A,1,#N/A,10.9230769230769,24.8636363636364,1,FALSE,FALSE,3,TRUE,1,FALSE,100,"Swvu.qq.","ACwvu.qq.",#N/A,FALSE,FALSE,0.984251968503937,0.78740157480315,0.984251968503937,0.984251968503937,1,"&amp;C&amp;P","&amp;LIBE, &amp;F, &amp;D",FALSE,FALSE,FALSE,TRUE,1,100,#N/A,#N/A,FALSE,FALSE,FALSE,FALSE,FALSE,FALSE,TRUE,9,#N/A,#N/A,FALSE,FALSE,TRUE,TRUE,TRUE}</definedName>
    <definedName name="wvu.qq." localSheetId="0" hidden="1">{TRUE,FALSE,-0.8,-17,618,378,FALSE,TRUE,TRUE,TRUE,0,1,#N/A,1,#N/A,10.9230769230769,24.8636363636364,1,FALSE,FALSE,3,TRUE,1,FALSE,100,"Swvu.qq.","ACwvu.qq.",#N/A,FALSE,FALSE,0.984251968503937,0.78740157480315,0.984251968503937,0.984251968503937,1,"&amp;C&amp;P","&amp;LIBE, &amp;F, &amp;D",FALSE,FALSE,FALSE,TRUE,1,100,#N/A,#N/A,FALSE,FALSE,FALSE,FALSE,FALSE,FALSE,TRUE,9,#N/A,#N/A,FALSE,FALSE,TRUE,TRUE,TRUE}</definedName>
    <definedName name="Z_8F3C1B80_C0F4_11D2_BF29_00A0240A3795_.wvu.PrintArea" localSheetId="1" hidden="1">'2.1_Preskrba z ele. ene'!$A:$H</definedName>
    <definedName name="Z_8F3C1B80_C0F4_11D2_BF29_00A0240A3795_.wvu.PrintArea" localSheetId="2" hidden="1">'2.2_Elek. insta'!$A:$H</definedName>
    <definedName name="Z_8F3C1B80_C0F4_11D2_BF29_00A0240A3795_.wvu.PrintArea" localSheetId="3" hidden="1">'2.3_Zaščita_pred_strelo'!$A:$F</definedName>
    <definedName name="Z_8F3C1B80_C0F4_11D2_BF29_00A0240A3795_.wvu.PrintArea" localSheetId="4" hidden="1">'2.4_UK'!$A:$H</definedName>
    <definedName name="Z_8F3C1B80_C0F4_11D2_BF29_00A0240A3795_.wvu.PrintArea" localSheetId="5" hidden="1">'2.5_Kontrola_pristopa'!$A:$F</definedName>
    <definedName name="Z_8F3C1B80_C0F4_11D2_BF29_00A0240A3795_.wvu.PrintArea" localSheetId="6" hidden="1">'2.6_Javljanje_pozara'!$A:$F</definedName>
    <definedName name="Z_8F3C1B80_C0F4_11D2_BF29_00A0240A3795_.wvu.PrintArea" localSheetId="7" hidden="1">'2.7_Javljanje_plina'!$A:$F</definedName>
    <definedName name="Z_8F3C1B80_C0F4_11D2_BF29_00A0240A3795_.wvu.PrintArea" localSheetId="8" hidden="1">'2.8_Ostalo'!$A:$F</definedName>
    <definedName name="Z_8F3C1B80_C0F4_11D2_BF29_00A0240A3795_.wvu.PrintArea" localSheetId="0" hidden="1">'2.REKAPITULACIJA'!$A:$D</definedName>
    <definedName name="Z_8F3C1B80_C0F4_11D2_BF29_00A0240A3795_.wvu.PrintTitles" localSheetId="1" hidden="1">'2.1_Preskrba z ele. ene'!$1:$5</definedName>
    <definedName name="Z_8F3C1B80_C0F4_11D2_BF29_00A0240A3795_.wvu.PrintTitles" localSheetId="2" hidden="1">'2.2_Elek. insta'!$1:$5</definedName>
    <definedName name="Z_8F3C1B80_C0F4_11D2_BF29_00A0240A3795_.wvu.PrintTitles" localSheetId="3" hidden="1">'2.3_Zaščita_pred_strelo'!$1:$5</definedName>
    <definedName name="Z_8F3C1B80_C0F4_11D2_BF29_00A0240A3795_.wvu.PrintTitles" localSheetId="4" hidden="1">'2.4_UK'!$1:$5</definedName>
    <definedName name="Z_8F3C1B80_C0F4_11D2_BF29_00A0240A3795_.wvu.PrintTitles" localSheetId="5" hidden="1">'2.5_Kontrola_pristopa'!$1:$5</definedName>
    <definedName name="Z_8F3C1B80_C0F4_11D2_BF29_00A0240A3795_.wvu.PrintTitles" localSheetId="6" hidden="1">'2.6_Javljanje_pozara'!$1:$5</definedName>
    <definedName name="Z_8F3C1B80_C0F4_11D2_BF29_00A0240A3795_.wvu.PrintTitles" localSheetId="7" hidden="1">'2.7_Javljanje_plina'!$1:$5</definedName>
    <definedName name="Z_8F3C1B80_C0F4_11D2_BF29_00A0240A3795_.wvu.PrintTitles" localSheetId="8" hidden="1">'2.8_Ostalo'!$1:$5</definedName>
    <definedName name="Z_8F3C1B80_C0F4_11D2_BF29_00A0240A3795_.wvu.PrintTitles" localSheetId="0" hidden="1">'2.REKAPITULACIJA'!$1:$13</definedName>
    <definedName name="Z_ACC87820_384E_11D3_B6EA_006097574B08_.wvu.PrintArea" localSheetId="4" hidden="1">'2.4_UK'!$A:$H</definedName>
    <definedName name="Z_ACC87820_384E_11D3_B6EA_006097574B08_.wvu.PrintTitles" localSheetId="4" hidden="1">'2.4_UK'!$1:$5</definedName>
    <definedName name="Zacetek" localSheetId="3">#REF!</definedName>
    <definedName name="Zacetek" localSheetId="5">#REF!</definedName>
    <definedName name="Zacetek" localSheetId="6">#REF!</definedName>
    <definedName name="Zacetek" localSheetId="7">#REF!</definedName>
    <definedName name="Zacetek">#REF!</definedName>
  </definedNames>
  <calcPr calcId="191029" iterate="1"/>
  <customWorkbookViews>
    <customWorkbookView name="qq (Javljanje požara)" guid="{8F3C1B80-C0F4-11D2-BF29-00A0240A3795}" includeHiddenRowCol="0" maximized="1" xWindow="2" yWindow="-6" windowWidth="1020" windowHeight="601" tabRatio="769" activeSheetId="1"/>
    <customWorkbookView name="qq (Rekapitulacija)" guid="{8F3C1B81-C0F4-11D2-BF29-00A0240A3795}" includeHiddenRowCol="0" maximized="1" xWindow="2" yWindow="-6" windowWidth="1020" windowHeight="601" tabRatio="769" activeSheetId="3"/>
    <customWorkbookView name="qq (Univerzalno kabliranje)" guid="{8F3C1B82-C0F4-11D2-BF29-00A0240A3795}" includeHiddenRowCol="0" maximized="1" xWindow="2" yWindow="-6" windowWidth="1020" windowHeight="601" tabRatio="769" activeSheetId="2"/>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31" i="17" l="1"/>
  <c r="H30" i="17"/>
  <c r="H85" i="17" l="1"/>
  <c r="H84" i="17"/>
  <c r="H83" i="17"/>
  <c r="H82" i="17"/>
  <c r="F21" i="21" l="1"/>
  <c r="H88" i="17"/>
  <c r="H76" i="17" l="1"/>
  <c r="H79" i="17"/>
  <c r="H73" i="17"/>
  <c r="H72" i="17"/>
  <c r="H71" i="17"/>
  <c r="H104" i="17" l="1"/>
  <c r="H37" i="33" l="1"/>
  <c r="H32" i="33"/>
  <c r="H31" i="33"/>
  <c r="H30" i="33"/>
  <c r="E18" i="27"/>
  <c r="E20" i="27"/>
  <c r="H23" i="33" l="1"/>
  <c r="H57" i="17" l="1"/>
  <c r="H50" i="20" l="1"/>
  <c r="H53" i="17"/>
  <c r="H103" i="17"/>
  <c r="H100" i="17"/>
  <c r="H10" i="17"/>
  <c r="H134" i="9" l="1"/>
  <c r="H128" i="9"/>
  <c r="H27" i="9" l="1"/>
  <c r="H8" i="9"/>
  <c r="H11" i="9"/>
  <c r="H15" i="9"/>
  <c r="F16" i="19" l="1"/>
  <c r="H15" i="33" l="1"/>
  <c r="E10" i="33"/>
  <c r="E11" i="33" s="1"/>
  <c r="H25" i="27"/>
  <c r="H24" i="27"/>
  <c r="H20" i="26"/>
  <c r="H97" i="17" l="1"/>
  <c r="H102" i="17"/>
  <c r="H99" i="17"/>
  <c r="H92" i="17"/>
  <c r="H56" i="17"/>
  <c r="H11" i="17"/>
  <c r="H111" i="9"/>
  <c r="H18" i="9" l="1"/>
  <c r="H9" i="26"/>
  <c r="H13" i="9" l="1"/>
  <c r="H10" i="9" l="1"/>
  <c r="H66" i="9" l="1"/>
  <c r="F8" i="21" l="1"/>
  <c r="H116" i="9"/>
  <c r="H38" i="27"/>
  <c r="H31" i="20" l="1"/>
  <c r="H33" i="20"/>
  <c r="H55" i="17" l="1"/>
  <c r="H43" i="17"/>
  <c r="H90" i="17" l="1"/>
  <c r="H87" i="17"/>
  <c r="H37" i="17" l="1"/>
  <c r="H48" i="17" l="1"/>
  <c r="H47" i="17"/>
  <c r="H46" i="17"/>
  <c r="H34" i="33" l="1"/>
  <c r="H33" i="33"/>
  <c r="H29" i="33"/>
  <c r="H21" i="33"/>
  <c r="H18" i="33"/>
  <c r="H14" i="33"/>
  <c r="H12" i="33"/>
  <c r="H11" i="33"/>
  <c r="H10" i="33"/>
  <c r="H9" i="33"/>
  <c r="H8" i="33"/>
  <c r="A8" i="33"/>
  <c r="H7" i="33"/>
  <c r="A9" i="33" l="1"/>
  <c r="H38" i="33"/>
  <c r="D20" i="16" s="1"/>
  <c r="H15" i="27"/>
  <c r="H16" i="27"/>
  <c r="F26" i="21"/>
  <c r="H94" i="17"/>
  <c r="H69" i="17"/>
  <c r="H66" i="17"/>
  <c r="F7" i="21" l="1"/>
  <c r="F9" i="21"/>
  <c r="H137" i="9"/>
  <c r="H109" i="17" l="1"/>
  <c r="H98" i="17" l="1"/>
  <c r="H17" i="27"/>
  <c r="A10" i="33" l="1"/>
  <c r="C26" i="27"/>
  <c r="H26" i="27" s="1"/>
  <c r="H7" i="27"/>
  <c r="A11" i="33" l="1"/>
  <c r="A12" i="33" s="1"/>
  <c r="A13" i="33" s="1"/>
  <c r="A17" i="33" s="1"/>
  <c r="A20" i="33" s="1"/>
  <c r="A23" i="33" s="1"/>
  <c r="A29" i="33" s="1"/>
  <c r="H96" i="17"/>
  <c r="A30" i="33" l="1"/>
  <c r="A31" i="33" s="1"/>
  <c r="H78" i="17"/>
  <c r="H14" i="17"/>
  <c r="H12" i="17"/>
  <c r="A32" i="33" l="1"/>
  <c r="A33" i="33"/>
  <c r="A34" i="33" s="1"/>
  <c r="H24" i="9"/>
  <c r="H135" i="9"/>
  <c r="H136" i="9"/>
  <c r="H12" i="9"/>
  <c r="A37" i="33" l="1"/>
  <c r="H106" i="9"/>
  <c r="H88" i="9"/>
  <c r="H63" i="17"/>
  <c r="F16" i="21" l="1"/>
  <c r="F15" i="21"/>
  <c r="H34" i="20" l="1"/>
  <c r="H44" i="9" l="1"/>
  <c r="F23" i="19" l="1"/>
  <c r="F22" i="19"/>
  <c r="F21" i="19"/>
  <c r="F20" i="19"/>
  <c r="F19" i="19"/>
  <c r="F18" i="19"/>
  <c r="F17" i="19"/>
  <c r="F15" i="19"/>
  <c r="F14" i="19"/>
  <c r="F7" i="19"/>
  <c r="F6" i="19"/>
  <c r="F24" i="19" l="1"/>
  <c r="H22" i="26" l="1"/>
  <c r="H101" i="17" l="1"/>
  <c r="H60" i="17" l="1"/>
  <c r="F25" i="21" l="1"/>
  <c r="H29" i="20" l="1"/>
  <c r="H55" i="20" l="1"/>
  <c r="H54" i="20"/>
  <c r="H53" i="20"/>
  <c r="H52" i="20"/>
  <c r="H51" i="20"/>
  <c r="H48" i="20"/>
  <c r="H45" i="20"/>
  <c r="H44" i="20"/>
  <c r="H43" i="20"/>
  <c r="H42" i="20"/>
  <c r="H40" i="20"/>
  <c r="H39" i="20"/>
  <c r="H37" i="20"/>
  <c r="H36" i="20"/>
  <c r="H35" i="20"/>
  <c r="H32" i="20"/>
  <c r="H27" i="20"/>
  <c r="H26" i="20"/>
  <c r="H25" i="20"/>
  <c r="H24" i="20"/>
  <c r="H20" i="20"/>
  <c r="H15" i="20"/>
  <c r="H6" i="20"/>
  <c r="F27" i="21"/>
  <c r="F24" i="21"/>
  <c r="F23" i="21"/>
  <c r="F22" i="21"/>
  <c r="F20" i="21"/>
  <c r="F19" i="21"/>
  <c r="F18" i="21"/>
  <c r="F17" i="21"/>
  <c r="F12" i="21"/>
  <c r="F11" i="21"/>
  <c r="F10" i="21"/>
  <c r="H110" i="17"/>
  <c r="H93" i="17"/>
  <c r="H81" i="17"/>
  <c r="H80" i="17"/>
  <c r="H54" i="17"/>
  <c r="H52" i="17"/>
  <c r="H51" i="17"/>
  <c r="H50" i="17"/>
  <c r="H49" i="17"/>
  <c r="H45" i="17"/>
  <c r="H44" i="17"/>
  <c r="H42" i="17"/>
  <c r="H41" i="17"/>
  <c r="H33" i="17"/>
  <c r="H32" i="17"/>
  <c r="H29" i="17"/>
  <c r="H28" i="17"/>
  <c r="H26" i="17"/>
  <c r="H25" i="17"/>
  <c r="H24" i="17"/>
  <c r="H23" i="17"/>
  <c r="H22" i="17"/>
  <c r="H19" i="17"/>
  <c r="H17" i="17"/>
  <c r="H15" i="17"/>
  <c r="H9" i="17"/>
  <c r="H138" i="9"/>
  <c r="H56" i="20" l="1"/>
  <c r="D17" i="16" s="1"/>
  <c r="H111" i="17"/>
  <c r="F28" i="21"/>
  <c r="D16" i="16" s="1"/>
  <c r="H19" i="9" l="1"/>
  <c r="H22" i="9"/>
  <c r="H25" i="9"/>
  <c r="H26" i="9"/>
  <c r="H139" i="9" l="1"/>
  <c r="H44" i="27"/>
  <c r="H43" i="27"/>
  <c r="H42" i="27"/>
  <c r="H41" i="27"/>
  <c r="H40" i="27"/>
  <c r="H37" i="27"/>
  <c r="H36" i="27"/>
  <c r="H33" i="27"/>
  <c r="H30" i="27"/>
  <c r="H29" i="27"/>
  <c r="H23" i="27"/>
  <c r="H22" i="27"/>
  <c r="H20" i="27"/>
  <c r="H19" i="27"/>
  <c r="H18" i="27"/>
  <c r="H13" i="27"/>
  <c r="H12" i="27"/>
  <c r="H11" i="27"/>
  <c r="H10" i="27"/>
  <c r="H9" i="27"/>
  <c r="H8" i="27"/>
  <c r="H18" i="26"/>
  <c r="H16" i="26"/>
  <c r="H14" i="26"/>
  <c r="H12" i="26"/>
  <c r="H11" i="26"/>
  <c r="H10" i="26"/>
  <c r="H24" i="26" s="1"/>
  <c r="H7" i="26"/>
  <c r="H14" i="27" l="1"/>
  <c r="H21" i="27"/>
  <c r="D18" i="16"/>
  <c r="H45" i="27" l="1"/>
  <c r="D19" i="16" s="1"/>
  <c r="A11" i="26"/>
  <c r="A12" i="26" l="1"/>
  <c r="A14" i="26" l="1"/>
  <c r="A16" i="26" l="1"/>
  <c r="A17" i="26" l="1"/>
  <c r="A19" i="26" s="1"/>
  <c r="A22" i="26" l="1"/>
  <c r="A15" i="20"/>
  <c r="A20" i="20" l="1"/>
  <c r="A24" i="20" l="1"/>
  <c r="A25" i="20" l="1"/>
  <c r="A26" i="20" l="1"/>
  <c r="D21" i="16" l="1"/>
  <c r="D15" i="16"/>
  <c r="D14" i="16"/>
  <c r="D23" i="16" l="1"/>
  <c r="A27" i="20"/>
  <c r="A28" i="20" l="1"/>
  <c r="A31" i="20" s="1"/>
  <c r="A32" i="20" s="1"/>
  <c r="A33" i="20" s="1"/>
  <c r="A34" i="20" l="1"/>
  <c r="A35" i="20" l="1"/>
  <c r="A36" i="20" s="1"/>
  <c r="A37" i="20" s="1"/>
  <c r="A38" i="20" s="1"/>
  <c r="A41" i="20" l="1"/>
  <c r="A47" i="20" s="1"/>
  <c r="A8" i="27"/>
  <c r="A50" i="20" l="1"/>
  <c r="A51" i="20" s="1"/>
  <c r="A9" i="27"/>
  <c r="A52" i="20" l="1"/>
  <c r="A53" i="20" s="1"/>
  <c r="A54" i="20" s="1"/>
  <c r="A55" i="20" s="1"/>
  <c r="A10" i="27"/>
  <c r="A11" i="27" l="1"/>
  <c r="A12" i="27" l="1"/>
  <c r="A13" i="27" s="1"/>
  <c r="A14" i="27" s="1"/>
  <c r="A15" i="27" l="1"/>
  <c r="A16" i="27" s="1"/>
  <c r="A17" i="27" l="1"/>
  <c r="A18" i="27" s="1"/>
  <c r="A19" i="27" l="1"/>
  <c r="A20" i="27" s="1"/>
  <c r="A21" i="27" s="1"/>
  <c r="A22" i="27" s="1"/>
  <c r="A23" i="27" s="1"/>
  <c r="A28" i="27" s="1"/>
  <c r="A32" i="27" s="1"/>
  <c r="A35" i="27" s="1"/>
  <c r="A38" i="27" s="1"/>
  <c r="A39" i="27" s="1"/>
  <c r="A41" i="27" s="1"/>
  <c r="A42" i="27" s="1"/>
  <c r="A43" i="27" s="1"/>
  <c r="A44" i="27" s="1"/>
</calcChain>
</file>

<file path=xl/sharedStrings.xml><?xml version="1.0" encoding="utf-8"?>
<sst xmlns="http://schemas.openxmlformats.org/spreadsheetml/2006/main" count="874" uniqueCount="379">
  <si>
    <t xml:space="preserve">- s tipskimi pokrovi in prirobnicami za montažo elementov </t>
  </si>
  <si>
    <t>- in drugim potrebnim drobnim tipskim priborom za montažo</t>
  </si>
  <si>
    <t xml:space="preserve"> </t>
  </si>
  <si>
    <t>Št.</t>
  </si>
  <si>
    <t>Material oz. delo</t>
  </si>
  <si>
    <t>Količina</t>
  </si>
  <si>
    <t>Enota</t>
  </si>
  <si>
    <t>kpl</t>
  </si>
  <si>
    <t>m</t>
  </si>
  <si>
    <t>kos</t>
  </si>
  <si>
    <t>SKUPAJ</t>
  </si>
  <si>
    <t>%</t>
  </si>
  <si>
    <t>REKAPITULACIJA</t>
  </si>
  <si>
    <t>Preskrba z električno energijo</t>
  </si>
  <si>
    <t>polica širine 100mm</t>
  </si>
  <si>
    <t>polica širine 200mm</t>
  </si>
  <si>
    <t>polica širine 300mm</t>
  </si>
  <si>
    <t>Baker za zbiralnice, plastični kanali, uvodnice, ožičenje, gravirane napisne ploščice, drobni material, označitveni material...</t>
  </si>
  <si>
    <t>Ostalo</t>
  </si>
  <si>
    <t>• nivo hrupa ne sme presegati 50 dB (na 1 m od vira)</t>
  </si>
  <si>
    <t>-NYY-O 2 x 1,5 mm2</t>
  </si>
  <si>
    <t>polica širine 50mm</t>
  </si>
  <si>
    <t>Režijska in zaključna dela</t>
  </si>
  <si>
    <t>kom</t>
  </si>
  <si>
    <t>Dobava in montaža cevi PN toge in pregibne od fi=18 do fi=60mm, kompet s koleni.</t>
  </si>
  <si>
    <t>Dobava in monža zaščitnih kovinskih inštalacijskih cevi, od fi=18 do fi=60mm, za zaščito kablov komplet s pritrdilnim materialom.</t>
  </si>
  <si>
    <t>Dobava in montaža cevi PN toge in pregibne od fi=16 do fi=36mm, kompet s koleni.</t>
  </si>
  <si>
    <t>Dobava in monža zaščitnih kovinskih inštalacijskih cevi, od fi=16 do fi=36mm, za zaščito kablov komplet s pritrdilnim materialom.</t>
  </si>
  <si>
    <t>Cena (EUR)</t>
  </si>
  <si>
    <t xml:space="preserve">Znesek (EUR) </t>
  </si>
  <si>
    <t>kg</t>
  </si>
  <si>
    <t>Dobava in montaža jeklenih pritrdrilnih elementov za izdelavo pomožnih nosilnih konstrukcij. Hladno cinkani tipski elemeniti.</t>
  </si>
  <si>
    <t>polica širine 400mm</t>
  </si>
  <si>
    <t>- OLFLEX 110 7G1mm2</t>
  </si>
  <si>
    <t>- s tipskimi elementi za spajanje, koleni, zaključnimi elementi, elementi za pritrditev kablov in kovinskimi pregradami</t>
  </si>
  <si>
    <t>Izvedba meritev in funkcionalnega pregleda elektroinstalacij z izdelavo zapisnikov in poročil za celoten sistem v sestavi:</t>
  </si>
  <si>
    <t>- merjenje impedance okvarne zanke</t>
  </si>
  <si>
    <t>- merjenje izolacijske upornosti</t>
  </si>
  <si>
    <t>- merjenje izenačitve potencialov z izdelavo grafičnih načrtov merilnih točk</t>
  </si>
  <si>
    <t>- funkcionalni preizkus</t>
  </si>
  <si>
    <t>- meritev osvetljenosti</t>
  </si>
  <si>
    <t>Izdelava tesnenja prehodov kablov in kabelskih instalacij skozi požarne sektorje (novih in obstoječih prebojev), ki ga z ustreznimi materiali (tesnilna masa) izvede izvajalec z licenco ter na koncu izda ustrezni certifikat (Izvedba in uporabljen material v skladu s standardom DIN 4102).</t>
  </si>
  <si>
    <t>- nastavitev zaščitnih elementov</t>
  </si>
  <si>
    <t xml:space="preserve">Izključitev napajanja tokokrogov električne energije v območju predelav, komplet z zaščito pred nepobleščenim vklopom. </t>
  </si>
  <si>
    <t xml:space="preserve"> Dobava in montaža lestvičaste kabelske police za dvižne vode, skupaj z nosilci, objemkami za kable(vertikalne kable je potrebno pritrditi na vsakih 0,5m na kabelsko polico-razbremenitev):</t>
  </si>
  <si>
    <t>Dobava in montaža samolepilnih etiket - označb za svetilke za zasilno razsvetljavo in označb evakuacijskih poti, izdelanih iz lumistenčnega materiala, po standardu SIST-1013.</t>
  </si>
  <si>
    <t>-enofazna vtičnica za montažo na letev 16A, 230V,AC</t>
  </si>
  <si>
    <t>Priprava gradbišča. Namestitev in priključitev ustrezne gradbene elektro omarice za čas gradnje, izvedba razdelilnih mest na gradbišču s potekom stalnih (za čas gradnje) ustreznih razvodov. Vsa dela morajo biti izvedena v skladu z Načrtom organizacije gradbišča.</t>
  </si>
  <si>
    <t>Zarisovanje trase.</t>
  </si>
  <si>
    <t>Zavarovanje.</t>
  </si>
  <si>
    <t>Mehanska zaščita obstoječih električnih instalacij, ki morajo obratovati med gradnjo.</t>
  </si>
  <si>
    <t>Projektantski nadzor.</t>
  </si>
  <si>
    <t>Pripravljalna dela.</t>
  </si>
  <si>
    <t>SKUPAJ (brez DDV)</t>
  </si>
  <si>
    <t>Meritve, kvalifikacije (IQ, OQ) in preizkusi opreme in inštalacije.</t>
  </si>
  <si>
    <t>Priprava podlog za izdelavo PID projekta. Vnos sprememb, do katerih pride med izvedbo, v en izvod PZI projekta.</t>
  </si>
  <si>
    <t>Javljanje požara</t>
  </si>
  <si>
    <t>Univerzalno kabliranje</t>
  </si>
  <si>
    <t>Zaščita pred delovanjem strele in izenačevanje potencialov</t>
  </si>
  <si>
    <t>Kol.</t>
  </si>
  <si>
    <t>Cena/enoto</t>
  </si>
  <si>
    <t xml:space="preserve">Cena skupaj </t>
  </si>
  <si>
    <t>- zgornja stranica z ventilatorjem za prezračevanje in uvodi za kable,</t>
  </si>
  <si>
    <t>- termostat s prikazovalnikom temperature,</t>
  </si>
  <si>
    <t>- podstavek za omaro z vgrajenimi prezračevalnimi režami, višine 100mm,</t>
  </si>
  <si>
    <t>- bočna stranica za omaro,</t>
  </si>
  <si>
    <t>- panel z vtičnicami (vsaj 7 vtičnic) za vgraditev v 19˝ ohišje, višina 1U s pripadajočim stikalom in avtomatskim inštalacijskim odklopnikom, 230VAC, 10/16A,</t>
  </si>
  <si>
    <t>- v omaro se vgradi 19" okvirji (profili) za montažo “patch” panelov in ostale aktivne in pasivne opreme.</t>
  </si>
  <si>
    <t>Komplet z vsem potrebnim elektroinštalacijskim in pritrdilnim materialom, ožičenjem, 
izenačevanjem potencialov, označevanjem kablov, napisnimi ploščicami. itd. 
OPOMBA: detajlno specifikacijo TK omare ter tip vgrajene opreme določiti v dogovoru med ustreznimi investitorjevimi službami.</t>
  </si>
  <si>
    <t>- “patch” panel 19”, 24 vtičnic U/UTP, RJ-45 Cat.6, višine 1/2U, kot naprimer: Brand-Rex, tip: LSA Style IDC, Black (koda: C6CPNLU240K8H),</t>
  </si>
  <si>
    <t xml:space="preserve">- urejevalnik kablov (organiser) 19”, kot naprimer Brand-Rex tip: 1U Rack Mounted - 5 ring, (koda: MMCACCCM101)                                                                  </t>
  </si>
  <si>
    <t>Komplet z vsem potrebnim elektroinštalacijskim in pritrdilnim materialom, ožičenjem, 
izenačevanjem potencialov, označevanjem kablov, napisnimi ploščicami. itd.</t>
  </si>
  <si>
    <t>Komplet z vsem potrebnim elektroinštalacijskim in pritrdilnim materialom, ožičenjem, izenačevanjem potencialov, označevanjem kablov, napisnimi ploščicami. Itd.</t>
  </si>
  <si>
    <t>Dobava ranžirnih "patch" kablov za računalniško in telefonsko omrežje, U/UTP Cat.6, RJ-45 to RJ-45, kot naprimer Brand-Rex različnih dolžin od 1,5m do 5m. Priključitev "patch" kablov na eni strani pasivno oprema(delilni paneli) in na drugi aktivno opremo (ethernet stikala).</t>
  </si>
  <si>
    <t>Dobava optičnega MM 50/125 ranžirnega "patch" kabla, dvovlakenski z LC to LC - duplex konektorji, kot naprimer Brand-Rex, različnih dolžin od 1,5m do 3m.</t>
  </si>
  <si>
    <t xml:space="preserve">Dobava in polaganje na kabelske police oz. uvlečenje v inštalacijske cevi kabla U/UTP-Category 6, 4x2, 23 AWG. </t>
  </si>
  <si>
    <t>Dobava in montaža komunikacijske vtičnice z dvema konektorjema RJ-45 Cat.6, s protiprašnim pokrovom, komplet z vsemi potrebnimi komponentami za montažo v parapetni kanal.</t>
  </si>
  <si>
    <t xml:space="preserve">Izvedba priključkov med pasivno opremo (delilni paneli) v komunikacijskem vozlišču in prostorskimi vtičnicami RJ45. </t>
  </si>
  <si>
    <t>Dobava in montaža zaščitnih cevi za zaščito kablov, skupaj s priborom:</t>
  </si>
  <si>
    <t xml:space="preserve">- zaščitne cevi fi 16 mm z objemkami     </t>
  </si>
  <si>
    <t xml:space="preserve">- zaščitne cevi fi 23 mm z objemkami     </t>
  </si>
  <si>
    <t>Dobava in montaža kabelsikih polic STAGO-WIBE, komplet s pritrdilnim priborom, obešalnim priborom, koleni, s pokrovi, spojnim materialom in višinskimi prehodi.</t>
  </si>
  <si>
    <t>-polica širine 50mm</t>
  </si>
  <si>
    <t>-polica širine 100mm</t>
  </si>
  <si>
    <t>-polica širine 200mm</t>
  </si>
  <si>
    <t>-polica širine 400mm</t>
  </si>
  <si>
    <t>-kabelska polica LK 100/60 mm</t>
  </si>
  <si>
    <t>Izvajalec inštalacij univerzalneka kabliranja mora biti usposobljen za izvedbo telekomunikacijskih kabelskih sistemov za kategorijo 6 (Cat. 6). 
Pri izvedbi univerzalnega kabliranja oz. TK kabelskih sistemov, mora izvajalec inštalacij upoštavati zahteve podane v standardu SIST EN 50173 za kategorijo 6.</t>
  </si>
  <si>
    <t>Izdelava tesnenja prehodov kablov in kabelskih inštalacij skozi požarne sektorje, ki ga z ustreznimi materiali izvede izvajalec z licenco ter na koncu izda ustrezni certifikat (izvedba in uporabljen material v skladu s standardom DIN 4102).</t>
  </si>
  <si>
    <t>Meritve univerzalnega ožičenja (linka) v skladu s standardi SIST EN 50173 in spuščanje v pogon.
Izvajalec univerzalnega kabliranja je dolžan dostaviti rezultate meritev, opravljenih z ustreznim instrumentom, potrjenim s strani proizvajalca pasivne opreme. Rezultati morajo biti (tudi) v originalnem formatu instrumenta.</t>
  </si>
  <si>
    <t>Meritev optičnih povezav z OTDR in merilnikom moči in spuščanje v pogon.
Izvajalec optičnih povezav je dolžan dostaviti rezultate meritev, opravljenih z ustreznim instrumentom, potrjenim s strani proizvajalca opreme. Rezultati morajo biti (tudi) v originalnem formatu instrumenta.</t>
  </si>
  <si>
    <r>
      <t>SKUPAJ (</t>
    </r>
    <r>
      <rPr>
        <b/>
        <sz val="12"/>
        <rFont val="Symbol"/>
        <family val="1"/>
        <charset val="2"/>
      </rPr>
      <t>S</t>
    </r>
    <r>
      <rPr>
        <b/>
        <sz val="12"/>
        <rFont val="Arial CE"/>
        <charset val="238"/>
      </rPr>
      <t>):</t>
    </r>
  </si>
  <si>
    <t>OPOMBA:</t>
  </si>
  <si>
    <t>^Gor^</t>
  </si>
  <si>
    <t>2</t>
  </si>
  <si>
    <t xml:space="preserve">Dobava in montaža križne sponke, sestavljena iz treh Rf ploščic dimenzij 48x48mm, namenjena izvedbi kontaktnih spojev med okroglimi vodniki fi=8mm v zemlji in nad njo. </t>
  </si>
  <si>
    <t>- in drugim potrebnim drobnim tipskim priborom za montažo in označevanje</t>
  </si>
  <si>
    <t>Adresiranje adresnih javljalnikov, vmesnikov in ostalih elementov.</t>
  </si>
  <si>
    <t>Dobava in namestitev označevalne plošče za ročne javljalnike dimenzije 125x125mm.</t>
  </si>
  <si>
    <t>Dobava in namestitev lokacijsko označevalne tablice dimenzije 55x30mm, rdeče barve z belo vgraviranimi adresnimi oznakami elementov.</t>
  </si>
  <si>
    <t>Dobava in namestitev lokacijsko označevalne tablice dimenzije 160x70mm, rdeče barve z belo vgraviranimi adresnimi oznakami elementov.</t>
  </si>
  <si>
    <t>- dograditev grafičnega nadzornega sistema (GNC) na lokaciji, finalno parametriranje, testiranje sistema;</t>
  </si>
  <si>
    <t>- vnos tlorisov v GNC (Acad), odstranitev grafičnih elementov iz osnovnih Acad-ovih podlog, prilagoditev velikosti Acad-ovih tlorisov na resolucijo GNC-ja, monitorja in vnos v grafični del SCADA;</t>
  </si>
  <si>
    <t>št. tlorisov</t>
  </si>
  <si>
    <t>št. točk</t>
  </si>
  <si>
    <t>Detajlno konfiguracijo grafičnega nadzornega sistema je potrebno uskladiti z zahtevami investirorja in študije požarne varnosti, pri tem je potrebno upoštavati, da mora sistem javljanja požara funkcionalno in varno delovati.</t>
  </si>
  <si>
    <t xml:space="preserve">Dobava in polaganje ognje-odpornih kablov tip  JE-H(St)H Bd FE180/E30, rdeč, na kabelske police in v zaščitne cevi. Pri polaganju mora biti uporabljen poseben pribor, ki je predviden za ognje-odporene kable (police, cevi, obešala, ...) in način polaganja na kabelske police in v zaščitne  cevi, certifikat o ustreznostie (kabel mora biti posebej namenjen za javljanje požara). </t>
  </si>
  <si>
    <t>- JE-H(St)H Bd 1x2x0,8 Bd FE180/E30</t>
  </si>
  <si>
    <t>- JE-H(St)H Bd 2x2x0,8 Bd FE180/E30</t>
  </si>
  <si>
    <t>Dobava in polaganje ognje-odpornih kablov NHXH FE180/E30 na kabelske police in v zaščitne cevi. Pri polaganju mora biti uporabljen poseben pribor, ki je predviden za ognje-odporene kable (police, cevi, obešala, ...) in način polaganja,  certifikat o ustreznosti.</t>
  </si>
  <si>
    <t>- NHXH-O FE180/E30 2x2,5 mm2</t>
  </si>
  <si>
    <t>Dobava in montaža zaščitnih ognjevarnih cevi za zaščito kablov, skupaj s priborom po standardu DIN 4102-12:</t>
  </si>
  <si>
    <t xml:space="preserve">- ognjevarne zaščitne cevi fi 16 mm z objemkami, po standardu DIN 4102-12    </t>
  </si>
  <si>
    <t xml:space="preserve">- ognjevarne zaščitne cevi fi 23 mm z objemkami, po standardu DIN 4102-12    </t>
  </si>
  <si>
    <t>Dobava in montaža ognjevarnih kabelskih polic 50/100mm, skupaj s obešalnim priborom, objemkami za kable, izvedba po standardu DIN 4102-12.</t>
  </si>
  <si>
    <t>Ozemljitve in izenačevanje potencialov: dobava in polaganje Cu vrvi za ozemljitev kabelskih polic, itd.</t>
  </si>
  <si>
    <t>- Cu vrv 16 mm2</t>
  </si>
  <si>
    <t>Meritve, testiranje sistema, spuščanje sistema v pogon po prejetju pisnega sporočila s terminom za primopredajo zaključenih požarnih inštalacij. Izdelava zapisnika in dokumentacije meritev,…</t>
  </si>
  <si>
    <t>Pregled sistema avtomatskega javljanja požara s strani pooblaščene inštitucije in sodelovanje serviserja pri pregledu in pridobitev potrdila:
 - avtomatskega javljanja požara, 
 - za delovanje strojniških naparav, vključno s požarnimi loputami in ostalimi napravami v okviru javljanja požara.</t>
  </si>
  <si>
    <t>Izobraževanje požarnega sistema, šolanje uporabnika za upravljanje sistema v enkratnem terminu po dogovoru z uporabnikom.</t>
  </si>
  <si>
    <t>Priklop novega komunikacijskega vozlišča na brezprekinitveni vir napajanja 230VAC, 50 Hz UPS.</t>
  </si>
  <si>
    <t>Kontrola pristopa</t>
  </si>
  <si>
    <t>Priključitev krmilne enote KP na za to pripravljeni vir napajanja (kabelski fiksni priključek v dvojnem stropu, 230 VAC, UPS napajanje) in na pripadajoči krmilni element javljanja požara (deblokada bežalnih poti v primeru požara).</t>
  </si>
  <si>
    <t>Izvedba, nastavitve in spuščanje v pogon Ethernet povezave med predvidenim Ethernet omrežnim stiikalom in posamezno krmilno enoto kontrole pristopa.</t>
  </si>
  <si>
    <t>Priključitev na pripadajočo krmilno enoto kontrole pristopa.</t>
  </si>
  <si>
    <t>Programska oprema za registracijo delovnih ur ostane nespremenjena, saj se bodo za ta namen še naprej uporabljali terminali na glavnem vhodu na lokacijo Lek Prevalje.</t>
  </si>
  <si>
    <t>Dobava in polaganje na kabelske police oz. uvlečenje v inštalacijske cevi kabla U/UTP Categorije 6, 4x2, 23 AWG.</t>
  </si>
  <si>
    <t>Dobava in polaganje oz. uvlečenje v inštalacijske cevi kabla tip  ÖLFLEX-110:</t>
  </si>
  <si>
    <t>OPOMBA: potrebno število ID kartic določi in dobavi investitor.</t>
  </si>
  <si>
    <t>Izvedba povezave požarne centrale preko adresnih vmesnikov na sisteme kontrole pristopa. Deblokado vrat oz. kontrole pristopa v primeru požara in sprostitev evakuacijskih poti.</t>
  </si>
  <si>
    <r>
      <t>SKUPAJ (</t>
    </r>
    <r>
      <rPr>
        <b/>
        <sz val="11"/>
        <rFont val="Symbol"/>
        <family val="1"/>
        <charset val="2"/>
      </rPr>
      <t>S</t>
    </r>
    <r>
      <rPr>
        <b/>
        <sz val="11"/>
        <rFont val="Arial CE"/>
        <charset val="238"/>
      </rPr>
      <t>):</t>
    </r>
  </si>
  <si>
    <t>5</t>
  </si>
  <si>
    <t>• vgradnja močnostnega stikala 63A za brezprekinitveni preklop iz UPS na mrežo.</t>
  </si>
  <si>
    <t xml:space="preserve">• izkoristek v ON-line delovanju do 96%, </t>
  </si>
  <si>
    <t>FG70R 5x10mm2</t>
  </si>
  <si>
    <t>Izdelava ethernet priključkov na opremi (RJ45 port) katere so predvidene za priključitev na Ethernet. Montaža konektor RJ45 na U/UTP kablu, komplet z predpripravo kabla in z vsemi potrebnimi inštalacijskim materialom (ohišje konektorja, …).</t>
  </si>
  <si>
    <t>Ozemljitev kovinskih delov predelnih sten.</t>
  </si>
  <si>
    <t>Dobava in montaža samogasne cevi pregibne od fi=16 do fi=36mm, kompet s koleni.</t>
  </si>
  <si>
    <t>ur</t>
  </si>
  <si>
    <t>Izdelava tesnenja prehodov kablov in kabelskih instalacij skozi požarne sektorje, ki ga z ustreznimi materiali (tesnilna masa) izvede izvajalec z licenco ter na koncu izda ustrezni certifikat (Izvedba in uporabljen material v skladu s standardom DIN 4102).</t>
  </si>
  <si>
    <t>Izdelava tesnenja prehodov kablov in kabelskih instalacij skozi akustične sektorje s tipskim materialom.</t>
  </si>
  <si>
    <t>Izdelava ethernet priključka na Ethernet stikalu (RJ45 port) za prezračevanje in klimatizacijo prostorov in ostale krmilnike. Montaža konektor RJ45 na U/UTP kablu, komplet z predpripravo kabla in z vsemi potrebnimi inštalacijskim materialom (ohišje konektorja, …).  Parametriranje in integracija krmilnika v Ethernet omrežje.</t>
  </si>
  <si>
    <t>- ÖLFLEX-110 4x1 mm2</t>
  </si>
  <si>
    <t>-sistemska LED svetilka s stikalom, 11W, 230 VAC</t>
  </si>
  <si>
    <t>Dobava in montaža omarice za izenačitev potenciala z bakreno zbiralko in omarico  - nadometna (dopolnilna zbiralka).</t>
  </si>
  <si>
    <t>Dobava in montaža omarice za izenačitev potenciala z bakreno zbiralko in omarico - podometna  (dopolnilna zbiralka).</t>
  </si>
  <si>
    <t>-NYM-J 3 x 1,5 mm2</t>
  </si>
  <si>
    <t>-NYM-J 3 x 2,5 mm2</t>
  </si>
  <si>
    <t>-NYM-J 5 x 2.5 mm2</t>
  </si>
  <si>
    <t xml:space="preserve">Povezava novih zbiralk za izenačevanje potencialov v obstoječi sistem izenačevanja potencialov. </t>
  </si>
  <si>
    <t>Dobava in montaža etažne omarice za izenačitev potenciala:</t>
  </si>
  <si>
    <t>- Cu zbiralnica 300x30x4mm, 15 priključkov 6 -50mm2</t>
  </si>
  <si>
    <t>20</t>
  </si>
  <si>
    <t>30</t>
  </si>
  <si>
    <t>Priprava, ureditev obstoječe trase napajalnega kabla za potrebe pologanja novega kabla.</t>
  </si>
  <si>
    <t>-NYM-J 4 x 1,5 mm2</t>
  </si>
  <si>
    <t>2.1</t>
  </si>
  <si>
    <t>2.2</t>
  </si>
  <si>
    <t>2.3</t>
  </si>
  <si>
    <t>2.4</t>
  </si>
  <si>
    <t>2.5</t>
  </si>
  <si>
    <t>2.6</t>
  </si>
  <si>
    <t>2.7</t>
  </si>
  <si>
    <t>2.8</t>
  </si>
  <si>
    <t xml:space="preserve">- omara komunikacijskega vozlišča, kot naprimer Rittal  </t>
  </si>
  <si>
    <t>- optični “patch” panel 19” višina 1U, za 6 LC duplex konektorjev(12 vlaken), komplet s konektorji (LC Duplex Multi-mode) in vsem potrebnim montažnim materialom (LC/LC spojniki, kaseta, "Pigtails" ...), kot naprimer Brand-Rex, tip LC Duplex Multi Mode, koda: FPCC1SXMM12LC2</t>
  </si>
  <si>
    <t>Prestavitev obstoječih elementov sistema javljanja požara</t>
  </si>
  <si>
    <t>Priključitev napajalnega kabla v obstoječeki razdelilnik, komplet s drobnimi in priključnim materialom.</t>
  </si>
  <si>
    <t>Prestavitev obstoječih odvodov strelovodne inštalacije.</t>
  </si>
  <si>
    <t>1</t>
  </si>
  <si>
    <t>Načrt s področja elektrotehnike</t>
  </si>
  <si>
    <t>15</t>
  </si>
  <si>
    <t>Inštalacija, nastavitev, testiranje in spuščanje v pogon informacijske programske opreme za kontrolo pristopa v objekt in v notranje zaščitene prostore v naslednjem obsegu priključitve ene krmilne enote. Izdelava programske opreme se izvede na novem glavnem računalniku (server) kontrole pristopa v predvidenem glavnem komunikacijskem vozlišču. Programska oprema naj deluje na spletnem brskalniku (Internet Explorer, ...).
Dobava nadzornega računalnika (server) ni stvar tega projekta in ga dobavi investitor!</t>
  </si>
  <si>
    <t>Javljanje plina</t>
  </si>
  <si>
    <t>Kemijski inštitut, Laboratorij za regulatorne mreže RNA</t>
  </si>
  <si>
    <t>Dobava in montaža na steno (na višini 130 cm od tal) vhodnega čitalnika ID kartic kontrole pristopa, čitalnik 125kHz, direktni vhod, kot na primer: JANTAR, tip READER A-1-D. Priključitev na pripadajočo krmilno enoto (izhodnega čitalnika ne potrebujemo, ker je predviden izhod s kljuko).</t>
  </si>
  <si>
    <t>Dobava in montaža električne ključavnice za enokrilna vrata, Fail Locked, Simetri., 12 V DC, krmiljene iz krmilne enote kontrole pristopa, kot na primer: LOCK ELK BEFO PROFI 11211, 12 VDC (ključavnica je opremljena z brezpotencialnim kontaktom). V breznapetostnem stanju je ključavnica zablokirana oz. vrata so zaprta. 
Pred naročilom definirati tip ključavnice na osnovi tipa vrat.</t>
  </si>
  <si>
    <t>Razširitev oz. dograditev obstoječe programske opreme na glavnem nadzornem računalniku za nadzor nad sistemom javljanja požara na Lokaciji  v obsegu:</t>
  </si>
  <si>
    <t xml:space="preserve">Dobava in montaža stacionarne centralne enote za detekcijo plina. Naprava mora imeti možnost prikjlučitve največ štirih senzorjev, vsak kanal mora imeti tri alarmne nivoje (svetlobno in zvočno opozorilo) z relejskim izhodom (230/5A), ter opozorilo za napako ravno tako z relejem. Vsi releji morajo biti programabilni. Napajanje central 230V/50Hz (24V=) in pripravljena za montažo na steno. Centrala mora biti opremljena z LCD zaslonom, na katerm so stalno prikazazane koncentracije na vseh senzorjih ter vsi drugi pomembni podatki, kot na primer: stacionarna centrala za detekcijo plina, tip ET-4D2, proizvajalca ExTox </t>
  </si>
  <si>
    <t>Dobava in montaža senzorja za detekcijo kisika, v navadni izvedbi, merilno območje 0-25 vol%, izhod 4…20mA, IP, kot na primer: senzor ExTox Sens O2-25-KE, proizvajalca ExTox</t>
  </si>
  <si>
    <t>Dobava in montaža alarmne svetilke v kombinaciji s hupo, kot na primer: proizvajalca Werma</t>
  </si>
  <si>
    <t>Dobava in montaža naprave za neprekinjeno napajanje z električno energijo UPS</t>
  </si>
  <si>
    <t xml:space="preserve">• 3 fazni vhod, 3 fazni izhod, </t>
  </si>
  <si>
    <t>• UPS mora biti SNMP nadzorljiv, z komunikacijsko povezavo RS 485</t>
  </si>
  <si>
    <t>• naprave morajo biti v ON-line izvedbi itn</t>
  </si>
  <si>
    <t>Električne inštalacije za zgradbo in tehnologijo</t>
  </si>
  <si>
    <t>Dobava in montaža komunikacijske vtičnice z dvema konektorjema RJ45 Categorije 6, v zaščiti IP44, s protiprašnim pokrovom, komplet z vsemi potrebnimi komponentami za montažo v parapetni kanal.</t>
  </si>
  <si>
    <t>- izmenično</t>
  </si>
  <si>
    <t>Priključitev naprav do 3 kW.</t>
  </si>
  <si>
    <t>Priključitev naprav do 10 kW.</t>
  </si>
  <si>
    <t>Priključitev klima konvektorja, 3p, 16A, 230V AC, komplet z dobavo in montažo vmesnih elementov za krmiljenje dveh ali več konvektorjv.</t>
  </si>
  <si>
    <t>Priključitev električnega pogona žaluzij L,N, PE, 16A, 230V AC, komplet s potrebnim priborom.</t>
  </si>
  <si>
    <t>Priključitev terminalov kontrole pristopa na napajanje z električno energijo  L,N, PE, 16A, 230V AC, komplet s potrebnim priborom.</t>
  </si>
  <si>
    <t>FG70R 5x25mm2</t>
  </si>
  <si>
    <t>FG70R 5x6mm2</t>
  </si>
  <si>
    <t>Dobava in montaža električne opreme v obstoječi razdelilnik splošnega napajanja +99-1M:</t>
  </si>
  <si>
    <t>Izvedba povezave centrale javljanja plina, preko adresnih vmesnikov, na sisteme javljanja požara.</t>
  </si>
  <si>
    <t>Dobava in polaganje kabla na kabelske police in v zaščitne cevi:</t>
  </si>
  <si>
    <t>- LiYCY 4x1.5 mm2</t>
  </si>
  <si>
    <t>Izobraževanje sistema javlanja plinov, šolanje uporabnika za upravljanje sistema v enkratnem terminu po dogovoru z uporabnikom.</t>
  </si>
  <si>
    <t xml:space="preserve"> - avtomatskega javljanja plinov, </t>
  </si>
  <si>
    <t>Pregled sistema avtomatskega javljanja plina s strani pooblaščene inštitucije in sodelovanje serviserja pri pregledu in pridobitev potrdila:</t>
  </si>
  <si>
    <t xml:space="preserve">- za delovanje strojniških naparav. </t>
  </si>
  <si>
    <t>Dobava in montaža električne opreme v obstoječo NN ploščo rezervnega napajanja:</t>
  </si>
  <si>
    <t>-NYM-J 4 x 2,5 mm2</t>
  </si>
  <si>
    <t>- tipkalo "gor/dol", 10A, 250V, za krmiljnje žaluzij</t>
  </si>
  <si>
    <t>4</t>
  </si>
  <si>
    <t>Demontaža obstoječe elektro omare, komplet z odvozom na ustrezno deponijo. Pred odvozom je potrebno pridobiti potrdilo ustrezne službe Ivestitorja.</t>
  </si>
  <si>
    <t>Prikjlučitev obstoječih porabnikov v prostorih predavalnice, na nov razdelilnik v 3. nadstropju.</t>
  </si>
  <si>
    <r>
      <t xml:space="preserve">V omaro komunikacijskega vozlišča </t>
    </r>
    <r>
      <rPr>
        <b/>
        <sz val="10"/>
        <rFont val="Arial CE"/>
        <charset val="238"/>
      </rPr>
      <t xml:space="preserve">KV-RNA </t>
    </r>
    <r>
      <rPr>
        <sz val="10"/>
        <rFont val="Arial CE"/>
        <family val="2"/>
        <charset val="238"/>
      </rPr>
      <t>se vgradi naslednja oprema (U/UTP, Cat.6)</t>
    </r>
  </si>
  <si>
    <r>
      <t>Razširitev obstoječega računalniškega vozlišča</t>
    </r>
    <r>
      <rPr>
        <b/>
        <sz val="10"/>
        <rFont val="Arial CE"/>
        <charset val="238"/>
      </rPr>
      <t xml:space="preserve"> KV-</t>
    </r>
    <r>
      <rPr>
        <sz val="10"/>
        <rFont val="Arial CE"/>
        <family val="2"/>
        <charset val="238"/>
      </rPr>
      <t>v Objektu  za potrebe priklopa optičnega kabla za povezavo z novim komunikacijskim vozliščem, v Objektu , v naslednjem obsegu:</t>
    </r>
  </si>
  <si>
    <t>- OL-110 3G1.5mm2</t>
  </si>
  <si>
    <t>• VHOD: 400V, 50/60 HZ, tolerance 40-72Hz, power factor at full load: 0.99, THDI&lt;=3%</t>
  </si>
  <si>
    <t>• IZHOD: 400V, 50/60 HZ, Bypass preobremenitev 125% 60min, 150% 10min</t>
  </si>
  <si>
    <t>• nivo hrupa ne sme presegati 40 dB (na 1 m od vira)</t>
  </si>
  <si>
    <t xml:space="preserve">• Avtonomijo: 19 minut pri 50% obremenitvi (5,4kW), oziroma 9 minut pri maksimalni 100% obremenitvi (10,8 kW) </t>
  </si>
  <si>
    <t xml:space="preserve">• izkoristek v ON-line delovanju do 99%, </t>
  </si>
  <si>
    <t>50</t>
  </si>
  <si>
    <t>FG70R 4x50mm2</t>
  </si>
  <si>
    <t>120</t>
  </si>
  <si>
    <t>FG7R 1x25mm2</t>
  </si>
  <si>
    <t>FG70R 5x16mm2</t>
  </si>
  <si>
    <t>25</t>
  </si>
  <si>
    <t>60</t>
  </si>
  <si>
    <t>- glavno stikalo, 100A, za montažo na vrata razdelilnika</t>
  </si>
  <si>
    <t>Dobava in montaža v dvojni strop krmilne enote,  za kontrolo pristopa, pristopni kontroler za 4+1 vrata, kot na primer: JANTAR,  tip POPULUS P-4-B, vključno z vso potrebno montažno in inštalacijsko opremo. Nastavitev krmilne enote kontrole pristopa.</t>
  </si>
  <si>
    <t>40</t>
  </si>
  <si>
    <t>Demontaža in ponovna montaža elementovn spuščenga stropa, v kleti Objekta, v dolžini 50m, za potrebe dostopa do medstropovja, za pologanje novega dovodnega kabla.</t>
  </si>
  <si>
    <t>-NV varovalčni ločilnik, 160A, 400V, 3-polni</t>
  </si>
  <si>
    <t>-talilni vložki, NV/NH KOMBI Gg, 40A, 400V</t>
  </si>
  <si>
    <t xml:space="preserve">- glavno tripolno stikalo 40A, za montažo na vrata razdelilnika
</t>
  </si>
  <si>
    <t>-enopolni inštalacijski odklopnik 16A, C karakteristika, 15kA</t>
  </si>
  <si>
    <t>-enopolni inštalacijski odklopnik 10A, C karakteristika, 15kA</t>
  </si>
  <si>
    <t>-enopolni inštalacijski odklopnik 6A, C karakteristika, 15kA</t>
  </si>
  <si>
    <t>-tripolni inštalacijski odklopnik 4A, C karakteristika, 15kA</t>
  </si>
  <si>
    <t>-tripolni inštalacijski odklopnik 16A, C karakteristika, 15kA</t>
  </si>
  <si>
    <t>Razdelilnik je potrebno kvalitetno označiti s trakom širine 5cm rdeče barve, ki poteka od spodnjega levega kota do desnega zgornjega kota, kar pomeni, da gre za rezervno napajanje.</t>
  </si>
  <si>
    <t>Razdelilnik je potrebno kvalitetno označiti s trakom širine 5cm zelene barve, ki poteka od spodnjega levega kota do desnega zgornjega kota, kar pomeni, da gre za neprekinjeno napajanje.</t>
  </si>
  <si>
    <t>-NV varovalčni ločilnik, 400V, 160A, 3-polni</t>
  </si>
  <si>
    <t>-NYM-J 5 x 1.5 mm2</t>
  </si>
  <si>
    <t>Izdelava kabelskih utorov za izvedbo podomtnih inštlacij, širine 5 cm.</t>
  </si>
  <si>
    <t>Izdelava kabelskih utorov za izvedbo podomtnih inštlacij, širine 10 cm.</t>
  </si>
  <si>
    <t>Preprogramiranje obstoječe centrale zasilne razsvetljave, Onlite-Zumtobel,  za potrebe vljučitve novih svetilk v obstoječi sistem.</t>
  </si>
  <si>
    <t>Dobava in polaganje univerzalnega optičnega kabla v zaščitno cev kabelske kanalizacije, od  komunikacijskega vozlišča v kleti do novega komunikacijskega vozlišča KV-RNA, v 3. nad.:</t>
  </si>
  <si>
    <t>Prikjlučitev obstoječih vtičnic univerzalnega kabliranja v prostorih kuhinje na novo komunikacijsko vozlišče.</t>
  </si>
  <si>
    <t xml:space="preserve">- glavno tripolno stikalo 80A, za montažo na vrata razdelilnika
</t>
  </si>
  <si>
    <t>-talilni vložki, NV/NH KOMBI Gg, 25A, 400V</t>
  </si>
  <si>
    <t>-tripolni inštalacijski odklopnik 40A, C karakteristika, 15kA</t>
  </si>
  <si>
    <t>-štiripolni inštalacijski odklopnik 40A, C karakteristika, 15kA</t>
  </si>
  <si>
    <t>-štiripolni inštalacijski odklopnik 40A, C karakteristika, 15kA, s pomožnim kontakotm NC (krmilni kontakt)</t>
  </si>
  <si>
    <t>-talilni vložki, NV/NH 2 KOMBI Gg, 63A, 400V</t>
  </si>
  <si>
    <t>Priključitev naprave za prezračevanje varnosnosne omare na napajanje z električno energijo  L,N, PE, 16A, 230V AC, komplet s potrebnim priborom.</t>
  </si>
  <si>
    <t>-doza za nadometno montažo, širine - za montažo 2 elementov, IP40, RMQ-Titan, Eaton</t>
  </si>
  <si>
    <t>-rumena svetilka z LED diodo, za napetost 24VDC, RMQ-Titan, Eaton</t>
  </si>
  <si>
    <t>-rdeča svetilka z LED diodo, za napetost 24VDC, RMQ-Titan, Eaton</t>
  </si>
  <si>
    <t>-montažna plošča z dvema odprtinama, IP65</t>
  </si>
  <si>
    <t>Dobava in montaža semaforja svetilka rumene in rdeče barve, za podometno montažo, IP65 sestavljenega iz naslednje opreme proizvajalca:</t>
  </si>
  <si>
    <t>Drobni material, zbiralnice, vijaki, kanali, uvodnice, ožičenje, ipd.</t>
  </si>
  <si>
    <t>Programiranje centrale javljanja plina.</t>
  </si>
  <si>
    <t>Rezervni deli po ponudbi dobavitelja opreme</t>
  </si>
  <si>
    <t>Dobava in montaža vseh pomožnih konzol in kovinskih delov za pritrditev javljalnikov ter izvedba vseh manjših potrebnih montažnih strojnih in gradbenih del.</t>
  </si>
  <si>
    <t>Priključitev elektropnevmatskega ventila na dovodu CO2, za ustavitev nadaljnega dovoda plina v primeru alarma druge stopnje centrale javljalna plinov.</t>
  </si>
  <si>
    <t xml:space="preserve">Dobava in montaža strešnih nosilcev za nošenje strelovodnih lovilcev, sestavljen iz betonske kocke in nosilca strelovodnega vodnika iz nerjaveče pločevine.  </t>
  </si>
  <si>
    <t>Demontaža obstoječih električnih inštalacij, komplet z odvozom na ustrezno skladišče. Pred odvozom elementov električnih inštlacij je potrebno pridobiti sogasje ustreznih služb Investitorja.</t>
  </si>
  <si>
    <t xml:space="preserve">Pri vseh delih na strehi, je potrebno izvesti zaščito, da ne pride do zamakanja. Pri izvajanju del je potrebno predvideti zaščito obstoječe strehe, zagotoviti ustrehne prehodne poti in delovne površine za zaščito obstoječe strehe.
Pri izvedbi moramta biti prisotna tako nadzornik kot tudi strokovnjak za hidroizolacijo, ki skupaj z izvajalem del pregledata obstoječe stanje in potrdita predvideno izbedbo prebojev, pritrditev, postavitev in testnitev vseh novih elemenotv na strehi vkjlučno z detajli </t>
  </si>
  <si>
    <t>- dobava in montaža tipskih betonski plošč, dim. 60x40cm in debeline 10cm</t>
  </si>
  <si>
    <t>Dobava in izdelava kabelske trase, na sterhi objekta,  v dolžini 12m, za potrebe prikjučitve novega klimata.</t>
  </si>
  <si>
    <t xml:space="preserve">- dobava in montaža  vroče cinkane kovinke podkonstrukcije za montažo kabelskih polic </t>
  </si>
  <si>
    <t>- vnos elementov v GNC; 
Vnos točk v GNC (javljalniki, vmesniki, itd). 
Prenos podatkov iz konfiguracijske datoteke požarne centrale na grafične podlage za GNC, ki vključuje: 
-določitev atributov vsakega javljalnika posebej, ki omogočajo ustrezno barvanje za ponazoritev stanja točke (rdeča, rumena, oranžna, zelena, modra) v odvisnosti od dogodka, ki ga vsaka točka lahko generira (alarm, izklop, napaka, normalno stanje, nealarmni dogodek),  
-določitev in vnos tekstovnih in številčnih oznak za vsak prikazan javljalnik ali adresni vmesnik, 
-natančno razporeditev javljalnikov in vmesnikov po posameznih prostorih na grafičnem tlorisu, 
-vnos vseh nadzornih elementov ( požarne lopute, PP vrata, kupole, klima naprave, ...), 
-postavitev ukaznih gumbov za pošiljanje ukazov v požarni sistem za omogočanje upravljanja, 
-definiranje klientov in njihov dostop do baze dogodkov.</t>
  </si>
  <si>
    <t>- z oznako navzdol</t>
  </si>
  <si>
    <t>- z oznako v desno</t>
  </si>
  <si>
    <t>- z oznako v levo</t>
  </si>
  <si>
    <t xml:space="preserve">Dobava in montaža stikalnega tablojev mehanske zaščite IP20, za podometno montažo komplet s podometno dozo, nosilcem okrasnim pokrovom, bele barve, v velikosti za montažo 5 elementov: </t>
  </si>
  <si>
    <t>- glavno stikalo 100A, za montažo na vrata razdelilnika</t>
  </si>
  <si>
    <t>-tripolni inštalacijski odklopnik 20A, C karakteristika, 15kA</t>
  </si>
  <si>
    <t>-tripolni inštalacijski odklopnik 25A, C karakteristika, 15kA</t>
  </si>
  <si>
    <t>-talilni vložki, NV/NH 2 KOMBI Gg, 25A, 400V</t>
  </si>
  <si>
    <t>-talilni vložki, NV/NH 2 KOMBI Gg, 80A, 400V</t>
  </si>
  <si>
    <t>Prevezava obstoječih tehnoloških porabnikov, obstoječih ventilatorjev digestorijev v 2. nadstreopju, ki se nahajajo na strehi objekta, na nov razdelilnik električne energije, komplet z drobnim materialom.</t>
  </si>
  <si>
    <t xml:space="preserve">Dobava in polaganje Rf fi 8  na streho in fasade objekta, komplet s spojnim materialom, nosilnimi elementi in z antikorozijsko zaščito.
</t>
  </si>
  <si>
    <r>
      <t>Dobava in polaganje električnega vodnika za izenačitve potenciala HO7V-K 6 mm</t>
    </r>
    <r>
      <rPr>
        <vertAlign val="superscript"/>
        <sz val="9"/>
        <rFont val="Arial"/>
        <family val="2"/>
        <charset val="238"/>
      </rPr>
      <t>2</t>
    </r>
    <r>
      <rPr>
        <sz val="10"/>
        <rFont val="Arial CE"/>
        <family val="2"/>
        <charset val="238"/>
      </rPr>
      <t>.</t>
    </r>
  </si>
  <si>
    <r>
      <t>Dobava in polaganje električnega vodnika za izenačitve potenciala HO7V-K 10 mm</t>
    </r>
    <r>
      <rPr>
        <vertAlign val="superscript"/>
        <sz val="9"/>
        <rFont val="Arial"/>
        <family val="2"/>
        <charset val="238"/>
      </rPr>
      <t>2</t>
    </r>
    <r>
      <rPr>
        <sz val="10"/>
        <rFont val="Arial CE"/>
        <family val="2"/>
        <charset val="238"/>
      </rPr>
      <t>.</t>
    </r>
  </si>
  <si>
    <r>
      <t>Dobava in polaganje električnega vodnika za izenačitve potenciala HO7V-K 16 mm</t>
    </r>
    <r>
      <rPr>
        <vertAlign val="superscript"/>
        <sz val="9"/>
        <rFont val="Arial"/>
        <family val="2"/>
        <charset val="238"/>
      </rPr>
      <t>2</t>
    </r>
    <r>
      <rPr>
        <sz val="10"/>
        <rFont val="Arial CE"/>
        <family val="2"/>
        <charset val="238"/>
      </rPr>
      <t>.</t>
    </r>
  </si>
  <si>
    <r>
      <t>Dobava in polaganje električnega vodnika za izenačitve potenciala HO7V-K 25 mm</t>
    </r>
    <r>
      <rPr>
        <vertAlign val="superscript"/>
        <sz val="9"/>
        <rFont val="Arial"/>
        <family val="2"/>
        <charset val="238"/>
      </rPr>
      <t>2</t>
    </r>
    <r>
      <rPr>
        <sz val="10"/>
        <rFont val="Arial CE"/>
        <family val="2"/>
        <charset val="238"/>
      </rPr>
      <t>.</t>
    </r>
  </si>
  <si>
    <r>
      <t>Premostitev prirobnic na cevovodih in prezračevalnih kanalih z Cu pletenico 35 mm</t>
    </r>
    <r>
      <rPr>
        <vertAlign val="superscript"/>
        <sz val="9"/>
        <rFont val="Arial"/>
        <family val="2"/>
        <charset val="238"/>
      </rPr>
      <t>2</t>
    </r>
    <r>
      <rPr>
        <sz val="10"/>
        <rFont val="Arial CE"/>
        <family val="2"/>
        <charset val="238"/>
      </rPr>
      <t>.</t>
    </r>
  </si>
  <si>
    <r>
      <t xml:space="preserve">Dobava in montaža zidne kovinske omare za potrebe komunikacijskega vozlišča </t>
    </r>
    <r>
      <rPr>
        <b/>
        <sz val="10"/>
        <rFont val="Arial CE"/>
        <family val="2"/>
        <charset val="238"/>
      </rPr>
      <t>KV-RNA</t>
    </r>
    <r>
      <rPr>
        <sz val="10"/>
        <rFont val="Arial CE"/>
        <family val="2"/>
        <charset val="238"/>
      </rPr>
      <t>. Omara je sestavljena iz enega polja dimenzije (širina: 600mm x višina: 1012mm x globina: 573mm), komplet s priborom za montažo na steno. Omara ima enokrilna steklena vrata po celi višini spredaj. 
Sestava omare je naslednja:</t>
    </r>
  </si>
  <si>
    <t>Dobava in montaža komunikacijske vtičnice z enim konektorjema RJ45, Cat.6, s protiprašnim pokrovom, komplet z vsemi potrebnimi komponentami za podometno montažo vgrajena na steno pod stropom. Vtičnica je menjena za priključitev WiFi dostopovne točke in se priključi na aktivno opremo (Etheernet stikalo) v komunikacijski omari z PoE napajanjem.</t>
  </si>
  <si>
    <t>Vgradna LED svetilka, Demi R DPR 3600lm, 35W, 840 DALI IP44, white, komplet s priborom za vgradnjo v spuščen strop, pred dobavo je potrebno pribor uskladiti s tipom spuščenega stropa. -  Intra Lighting</t>
  </si>
  <si>
    <t>Dobava in montaža senzorja gibanja in  prisotnosti z nastavljivo svetlobno občutljivostjo in občutljivostjo prehoda, 230V,AC, 1000W, kot zaznavanja 360°, IP44 z možnostjo krmiljenje delovanja preko tipkal, stropni, za montažo v spuščeni strop.</t>
  </si>
  <si>
    <t>Dobava in montaža DALI senzorja IR in svetlobe, IP44, komplet s priborm za montažo v spuščeni strop.</t>
  </si>
  <si>
    <t>Dobava in montaža DALI lokalne krmilne enote za potrebe krmiljenja razsvetljave v posameznem prostoru, komplet s ohišjem in priborom za montažo v spuščeni strop. Napajanje: 230V, 50Hz, dva vhoda za krmiljenje preko tipkal, vhod za priključitev DALI senzorja, 2x DALI izhoda</t>
  </si>
  <si>
    <t>Dobava in montaža DALI krmilnega panela za lokalno krmiljenje razvetljave, IP44</t>
  </si>
  <si>
    <t xml:space="preserve">Konfiguriranje lokalne DALI krmilne enote, za potrebe upraljanja svetilk v posameznem prostoru, komplet s šolanjem uporabnika. </t>
  </si>
  <si>
    <t xml:space="preserve"> Dobava in montaža kabelske lestne, hladno cinkane, za dvižne vode, skupaj z nosilci, objemkami za kable(vertikalne kable je potrebno pritrditi na vsakih 0,5m na kabelsko polico-razbremenitev):</t>
  </si>
  <si>
    <t>-priključne vrstne sponke (L1,L2,L3,N,PE)</t>
  </si>
  <si>
    <t>-vgradna bela signalna svetilka z LED diodo, IP65, za napetost 230V, za montažo na vrata razdelilnika</t>
  </si>
  <si>
    <t>-enopolno krmilno stikalo (0-1) 10A, IP65, za montažo na vrata razdelilnika</t>
  </si>
  <si>
    <t>-dvopolno zaščitno stikalo na diferenčni tok 30mA z nadtokovno zaščito, 10A, 15kA,  
 izklopna karakteristika C, 230V AC</t>
  </si>
  <si>
    <t>-dvopolno zaščitno stikalo na diferenčni tok 30mA z nadtokovno zaščito, 16A, 15kA,  
 izklopna karakteristika C, 230V AC</t>
  </si>
  <si>
    <t>-Vrstne sponke do 25mm2</t>
  </si>
  <si>
    <t>-Vrstne sponke</t>
  </si>
  <si>
    <t>• 10kVA/9kW;</t>
  </si>
  <si>
    <t>-Vrstne sponke do 6mm2</t>
  </si>
  <si>
    <t>-Vrstne sponke do 50mm2</t>
  </si>
  <si>
    <t>Dobava in montaža perfonirane hladno cinkane kabelske police, za potek elektrčnih inštalacij, komplet s pokrovi, s pritrdilnim priborom, obešalnim priborom, koleni, spojnim materialom in višinskimi prehodi, višine 60mm:</t>
  </si>
  <si>
    <t>Dobava in polaganje kablov, pretežno nadometno, v medstropovju na kabelske police in delno uvlečenje v zaščitne cevi na distančnih objemkah, deloma podometno v izoliranih ceveh v betonu/ometu:</t>
  </si>
  <si>
    <t>Dobava in monža zaščitnih gibljivih elektroinštalacijskih cevi, od fi=16 do fi=36mm, za  izvedbo podometnih inštalacij v betonu, komplet s priborom in spojnim materialom.</t>
  </si>
  <si>
    <t>Dobava in monža zaščitnih gibljivih elektroinštalacijskih samougasnih cevi, od fi=16 do fi=36mm, za  izvedbo podometnih inštalacij v mavčnih stenah, komplet s priborom in spojnim materialom.</t>
  </si>
  <si>
    <t>Dobava in montaža enofazne podometne šuko vtičnice 16A 230V AC, IP20 z zaščitnim kontaktom, in s predvidenim mestom za oznako, bele barve priključena na splošno napajanje, komplet z vgradno dozo, nosilnim in okrasnim okvirjem, pritrdilnim priborom, drobnim materialom.</t>
  </si>
  <si>
    <t>Dobava in montaža enofazne vtičnice, TROJČEK, 16A, 230 V AC, IP20 z zaščitnim kontaktom, s predvidenim mestom za oznako,  za montažo v instalacijski kanal, bele barve priključena na splošno napajanje, komplet z vgradno dozo, nosilnim in okrasnim okvirjem, pritrdilnim priborom, drobnim materialom.</t>
  </si>
  <si>
    <t>Dobava in montaža enofazne nadometne vtičnice 16A 230V AC, IP44, z zaščitnim kontaktom in s predvidenim mestom za oznako, bele barve prikjučena na splošno napajanje, komplet z ohišjem, nosilnim in okrasnim okvirjem, pritrdilnim priborom, drobnim materialom.</t>
  </si>
  <si>
    <t>Dobava in montaža trofazne nadometne vtičnice 16A 400V AC, IP44, z zaščitnim kontaktom, in s predvidenim mestom za oznako, prikjučena na splošno napajanje, komplet z ohišjem, nosilnim in okrasnim okvirjem, pritrdilnim priborom, drobnim materialom..</t>
  </si>
  <si>
    <t>Priključitev elektro omare klimata na napajanje z električno energijo, komplet z drobnim materialom.</t>
  </si>
  <si>
    <t>Dobava in montaža zasilne LED svetilke za označevanje izhodov, za vgradnjo v strop, 2,6W, IP44, avtonomija 1h, v trajnem spoju, komplet s priborom za montažo v spuščeni strop, podometna montaža, s centralnim nadzorm, komplet s montažnim priborom, kot npr.: ONLITE ARTSIGN ED, Zumtobel.</t>
  </si>
  <si>
    <t>Opomba: Pred dobavo je potrebno preveriti kompatibilnost z obstoječim sistem za nadzor zasilne razsvetljave.</t>
  </si>
  <si>
    <t>Dobava in montaža zasilne LED svetilke za označevanje izhodov, za montažo na steno, nadometno,   2,6W, IP44, avtonomija 1h, v trajnem spoju, komplet s priborom za nadometno montažo, na steno, s centralnim nadzorm, kot napr.: ONLITE PURESIGN150 AD NT1 ERI, nadgradna Zumtobel.</t>
  </si>
  <si>
    <t>Dobava in montaža vgradne LED varnostne svetilke, 4,7W, avtonomije 1h, IP44,   komplet s priborom za montažo v spuščeni strop, s centralnim nadzorom, kot napr.: RESCLITE PRO MRCR, Zumtobel.
'Opomba: Pred dobavo je potrebno preveriti kompatibilnost z obstoječim sistem za nadzor zasilne razsvetljave.</t>
  </si>
  <si>
    <t>Dobava in montaža vgradne LED varnostne svetilke, 4,7W, avtonomije 1h, IP44,   komplet s priborom za montažo na strop, s centralnim nadzorom, kot napr.: ONLITE RESCLITE Zumtobel.
'Opomba: Pred dobavo je potrebno preveriti kompatibilnost z obstoječim sistem za nadzor zasilne razsvetljave.</t>
  </si>
  <si>
    <t>Dobava in montaža enofazne podometne vtičnice 16A 230V AC, IP44, s pokrovčkom, z zaščitnim kontaktom, in s predvidenim mestom za oznako, rdeče barve priključena na rezervno napajanje, komplet z vgradno dozo, nosilnim in okrasnim okvirjem, pritrdilnim priborom, drobnim materialom. Material mora biti odporen na čistilna sredstva, ki se bodo uporabljala v laboratoriju.</t>
  </si>
  <si>
    <t>Dobava in montaža trofazne podometne vtičnice 16A 400V AC, IP44, s pokrovčkom, z zaščitnim kontaktom, in s predvidenim mestom za oznako, bele barve priključena na splošno napajanje, komplet z vgradno dozo, nosilnim in okrasnim okvirjem, pritrdilnim priborom, drobnim materialom. Material mora biti odporen na čistilna sredstva, ki se bodo uporabljala v laboratoriju.</t>
  </si>
  <si>
    <t xml:space="preserve">Dobava in montaža podometnih stikal 250V, 10A, IP20, bele barve, s predvidenim mestom za oznako, komplet z vgradno dozo, nosilnim in okrasnim okvirjem, pritrdilnim priborom, drobnim materialom. </t>
  </si>
  <si>
    <t xml:space="preserve">Dobava in montaža podometnih tipkal 250V, 10A,  IP20, bele barve,  s predvidenim mestom za oznako, komplet z vgradno dozo, nosilnim in okrasnim okvirjem, pritrdilnim priborom, drobnim materialom. </t>
  </si>
  <si>
    <t>Dobava in montaža podometnih tipkal 250V, 10A,  IP44, bele barve, s predvidenim mestom za oznako, komplet z vgradno dozo, nosilnim in okrasnim okvirjem, pritrdilnim priborom, drobnim materialom. Material mora biti odporen na čistilna sredstva, ki se bodo uporabljala v laboratoriju.</t>
  </si>
  <si>
    <t>Dobava in montaža podometnih stikal 250V, 10A,  IP44, bele barve, s predvidenim mestom za oznako, komplet z vgradno dozo, nosilnim in okrasnim okvirjem, pritrdilnim priborom, drobnim materialom. Material mora biti odporen na čistilna sredstva, ki se bodo uporabljala v laboratoriju:</t>
  </si>
  <si>
    <t>Opomba: Pred dobavo opreme za kontrolo pristopa, je potrebno preveriti kompatibilnost z obstoječim sistemom kontrole pristopa, na lokaciji Kemijskega inštituta.</t>
  </si>
  <si>
    <t xml:space="preserve">Dobav in montaža akumulatorja 12V 2,3Ah, ACCU 2,3Ah, komplet z ohišjem za krmilno enoto POPULOS, kot na primer: napajalna enota za POPULUS, POWER komplet s ohišjem, Jantar. </t>
  </si>
  <si>
    <t>Opomba: Pred dobavo opreme za javljanje požara, je potrebno preveriti kompatibilnost z obstoječim sistemom kontrole pristopa, na lokaciji Kemijskega inštituta.</t>
  </si>
  <si>
    <t>Dobava in montaža analognega adresnega optičnega javljalnika dima, komplet z vso potrebno dodatno opremo (podnožje, tesnila, montažni in inštalacijski material, ...), kot npr:  APOLLO opt XP-95/P,  Zarja Elektronika, d.o.o..</t>
  </si>
  <si>
    <t>Dobava in montaža paralelnega indikatorja za javljalnike v spuščenem stropu in dvojnem podu, komplet z vso potrebno dodatno opremo (podnožje, tesnila, montažni in inštalacijski material, ...), kot npr: AI-31,  Zarja Elektronika, d.o.o..</t>
  </si>
  <si>
    <t>Dobava in montaža analognega adresnega optičnega javljalnika dima, komplet z vso potrebno dodatno opremo za montažo v spuščeni strop (podnožje, tesnila, montažni in inštalacijski material, ...), kot npr: APOLLO opt XP-95/P, Zarja Elektronika, d.o.o..</t>
  </si>
  <si>
    <t>Dobava in montaža analognega adresnega optičnega javljalnika dima APOLLO opt XP-95/P in elektronske adresne sirene z izolatorjem  na skupnem kombiniranem podnožju, komplet z vso potrebno dodatno opremo (podnožje, tesnila, montažni in inštalacijski material, ...), kot npr.: APOLLO ES-SQMA, Zarja Elektronika, d.o.o..</t>
  </si>
  <si>
    <r>
      <t xml:space="preserve">Dobava in montaža analognega adresnega ročnega javljalnika požara, rdeče barve in s pleksi zaščito pred nenamerno sprožitvijo, komplet z vso potrebno dodatno opremo </t>
    </r>
    <r>
      <rPr>
        <sz val="10"/>
        <rFont val="Arial CE"/>
        <charset val="238"/>
      </rPr>
      <t>(podnožje, tesnila, montažni in inštalacijski material, ...), kot npr.: RJ XP-95 APOLLO Zarja Elektronika, d.o.o..</t>
    </r>
  </si>
  <si>
    <t>Dobava in montaža vzorčne komore, z vgrajenim analognim adresnim optičnim javljalnikom dima, komplet z vso potrebno dodatno opremo (podnožje, tesnila, montažni in inštalacijski material, ...), kot npr.: VK-05/95, Zarja Elektronika, d.o.o..</t>
  </si>
  <si>
    <t>Dobava in montaža enokanalnega vhodno- izhodnega krmilnega vmesnika  relejskim izhodom in dvema vhodom za priklop brezpotencialnih kontaktov. Komplet z vso potrebno dodatno opremo. Za delovanje na izhodni rele priključenih bremen je potrebno vmesnik priključiti na zunanje napajanje 9-30VDC, kot nprt.: AV-618 z 3A, Zarja Elektronika, d.o.o..</t>
  </si>
  <si>
    <t>Dobava in montaža prilključne omarica za nadometno montažo dimenzije:160 x 120 x 75mm, teža 270g. Omarica služi za namestitev adresnega vmesnika. Komplet z vso potrebno dodatno opremo (pritrditevni material, itd.).</t>
  </si>
  <si>
    <t>Dobava in montaža tri kanalnega adresnega vmesnik , s tremi neodvisnimi relejskimi izhodi in tremi neodvisnimi univerzalnimi analognimi vhodi. S centralo komunicira preko XP-95 protokola. Komplet z vso potrebno dodatno opremo. Priključitev na zunanje napajanje 24VDC, kot npr.: AV-622 Zarja Elektronika, d.o.o..</t>
  </si>
  <si>
    <t>Dobava in montaža lovilne palice, komplet s pritrdilnim priborom za postavitev na streho (z betonskim podstavkom, ter zaščitnim podstavkom iz plastične mase).
Skupna dolžine 2m, kot npr.: LOP02, komplet s podpornimiin betonskimi podstavki, Hermi</t>
  </si>
  <si>
    <t>Dobava in montaža lovilne palice, komplet s pritrdilnim priborom za postavitev na streho (z betonskim podstavkom, ter zaščitnim podstavkom iz plastične mase).
Skupna dolžine 4m. kot npr.: LOP04, komplet s podpornimiin betonskimi podstavki, Hermi</t>
  </si>
  <si>
    <r>
      <t xml:space="preserve">Dobava in montaža nadometnga kovinskega razdelilnika rezervnega napajanja, </t>
    </r>
    <r>
      <rPr>
        <b/>
        <sz val="10"/>
        <rFont val="Arial"/>
        <family val="2"/>
        <charset val="238"/>
      </rPr>
      <t>+99-1A.A</t>
    </r>
    <r>
      <rPr>
        <sz val="10"/>
        <rFont val="Arial"/>
        <family val="2"/>
        <charset val="238"/>
      </rPr>
      <t>; dimenzij (šxvxg): 600x1200x300mm, zidna omarica, z enojnimi vrati s ključavnico, stopnja mehanske zaščite IP55, finalno lakiran, s priborom za montažo, uvod kablov zgoraj, ožičenega in z vgrajeno naslednjo električno opremo:</t>
    </r>
  </si>
  <si>
    <r>
      <t xml:space="preserve">Dobava in montaža kovinskega prostostoječega razdelilnika splošnega napajanja, </t>
    </r>
    <r>
      <rPr>
        <b/>
        <sz val="10"/>
        <rFont val="Arial"/>
        <family val="2"/>
        <charset val="238"/>
      </rPr>
      <t>R-RNA</t>
    </r>
    <r>
      <rPr>
        <sz val="10"/>
        <rFont val="Arial"/>
        <family val="2"/>
        <charset val="238"/>
      </rPr>
      <t>, dimenzij (šxvxg): 800x2000x400mm, na podstavku 100mm, prostostoječe izvedbe, z enojnimi vrati s ključavnico, stopnja mehanske zaščite IP55, finalno lakiran, komplet z montažnim priborom, uvod kablov zgoraj, ožičenega in z vgrajeno naslednjo električno opremo:</t>
    </r>
  </si>
  <si>
    <r>
      <t xml:space="preserve">Dobava in montaža nadometnga kovinskega razdelilnika neprekinjenega napajanja, </t>
    </r>
    <r>
      <rPr>
        <b/>
        <sz val="10"/>
        <rFont val="Arial"/>
        <family val="2"/>
        <charset val="238"/>
      </rPr>
      <t>+R-RNA-A</t>
    </r>
    <r>
      <rPr>
        <sz val="10"/>
        <rFont val="Arial"/>
        <family val="2"/>
        <charset val="238"/>
      </rPr>
      <t>; dimenzij (šxvxg) 600x1200x300mm, zidna omarica, z enojnimi vrati s ključavnico, stopnja mehanske zaščite IP55, finalno lakiran, komplet s priborom za montažo, uvod kablov zgoraj, ožičenega in z vgrajeno naslednjo električno opremo:</t>
    </r>
  </si>
  <si>
    <r>
      <t xml:space="preserve">Dobava in montaža razdelilnika neprekinjenega napajanja, </t>
    </r>
    <r>
      <rPr>
        <b/>
        <sz val="10"/>
        <rFont val="Arial"/>
        <family val="2"/>
        <charset val="238"/>
      </rPr>
      <t>+R-RNA-U</t>
    </r>
    <r>
      <rPr>
        <sz val="10"/>
        <rFont val="Arial"/>
        <family val="2"/>
        <charset val="238"/>
      </rPr>
      <t>; RITTAL, dimenzij (šxvxg): 600x1000x300mm, zidna omarica, z enojnimi vrati s ključavnico, stopnja mehanske zaščite IP55, finalno lakiran, komplet s priborom za montažo, uvod kablov zgoraj, ožičenega in z vgrajeno naslednjo električno opremo:</t>
    </r>
  </si>
  <si>
    <t xml:space="preserve">- aktivna oprema ethernet omrežja, brezičnega omrežja in vzpostavitev omrežja ni predmet tega popisa in rekapitulacije. </t>
  </si>
  <si>
    <t>Investitor:</t>
  </si>
  <si>
    <t>Naziv gradnje:</t>
  </si>
  <si>
    <t>Kemijski inštitu, Laboratorij za regulatorne mreže RNA</t>
  </si>
  <si>
    <t>Kemijski inštitut, Hajdrihova ulica 19, 1000 Ljubljana</t>
  </si>
  <si>
    <t>Vrsta dokumentacije</t>
  </si>
  <si>
    <t>Projekta dokumentacija za izvedbo gradnje (PZI)</t>
  </si>
  <si>
    <t>Podatki o načrtu:</t>
  </si>
  <si>
    <t>PROJEKTANTSKI POPIS S PREDIZMERAMI</t>
  </si>
  <si>
    <t>Nepredvidena dela: 5% vsote vseh zgornjih točk (obračun po dejansko izvedenih delih in materialu, potrdi nadzornik)</t>
  </si>
  <si>
    <t>Opomba:
- Vsa vgrajena oprema mora imeti CE certifikate o ustreznosti;
- Aktivna oprema v telekomunikacijskem razdelilniku ni zajeta v popisu in rekapitulaciji;
- Telefonski aparati, niso zajeti v popisu in rekapitulaciji;
- Preprojektiranje zaradi spremembe opreme bremeni izvajalca del</t>
  </si>
  <si>
    <t>Dobava in polaganje kablov, pretežno nadometno, v medstropovju na kabelske police in delno v kabelske jaške, na kabelske lestve:</t>
  </si>
  <si>
    <t>kabelska polica LK 300/60 mm</t>
  </si>
  <si>
    <t>-odvodnik prenapetosti, kot npr.: Dehnguard, DG M TNS  275, 12,5kA,  Dehn</t>
  </si>
  <si>
    <t>-odvodnik prenapetosti, kot nprt.: Dehnguard, DG M TNS  275, 12,5kA,  Dehn</t>
  </si>
  <si>
    <t>Vrtanje odprtin v stenah in ploščah. Pred izvedbo odprtine je potrebno pridobiti soglasje nadzornika.</t>
  </si>
  <si>
    <t>kot npr.: Riello Aros UPS, serija Multi Sentry, MCT 10</t>
  </si>
  <si>
    <t>-N, PE zbiralčna letev</t>
  </si>
  <si>
    <t xml:space="preserve">Dobava in montaža zunanjega bypass stikala za UPS do 10kVA, za brezprekinitveni odklop naprave, komplet z ohišjem, za montažo na steno, z vgrajeno naslednjo električno opremo: </t>
  </si>
  <si>
    <t>Dobava in montaža enofazne podometne šuko vtičnice 16A 230V AC, IP44, s pokrovčkom, z zaščitnim kontaktom, in s predvidenim mestom za oznako, bele barve priključena na splošno napajanje, komplet z vgradno dozo, nosilnim in okrasnim okvirjem, pritrdilnim priborom, drobnim materialom. Material mora biti odporen na čistilna sredstva, ki se bodo uporabljala v laboratoriju.</t>
  </si>
  <si>
    <t>-Dobava in montaža INOX kabelsikih polic, komplet s pokrovi, pritrdilnim priborom, obešalnim priborom, koleni, spojnim materialom in višinskimi prehodi, širine 200mm</t>
  </si>
  <si>
    <t>Dobava in montaža komunikacijske vtičnice z dvema konektorjema RJ45 Categorije 6, v zaščiti IP44, s protiprašnim pokrovom, komplet z vsemi potrebnimi komponentami za podometno montažo. Material mora biti odporen na čistilna sredsva.</t>
  </si>
  <si>
    <t>Dobava in montaža enofazne vtičnice 16A 230V AC, IP44, s pokrovčkom, z zaščitnim kontaktom, in s predvidenim mestom za oznako,  za montažo v inštalacijski kanal, bele barve priključena na splošno napajanje, komplet z vgradno dozo, nosilnim in okrasnim okvirjem, pritrdilnim priborom, drobnim materialom. Material mora biti odporen na čistilna sredsva, ki se bodo uporabljala v laboratoriju.</t>
  </si>
  <si>
    <t>Dobava in montaža enofazne vtičnice 16A 230V AC, IP44, s pokrovčkom, z zaščitnim kontaktom, in s predvidenim mestom za oznako,  za montažo v inštalacijski kanal, zelene barve priključena na neprekinjeno napajanje, komplet z vgradno dozo, nosilnim in okrasnim okvirjem, pritrdilnim priborom, drobnim materialom. Material mora biti odporen na čistilna sredsva, ki se bodo uporabljala v laboratoriju.</t>
  </si>
  <si>
    <t>- optični kabel FO MM (12 vlaken), 50/125um.</t>
  </si>
  <si>
    <t>Vrtanje odprtin v AB stenah do odprtine fi=100mm.  Pred izvedbo odprtine je potrebno pridobiti soglasje nadzornika.</t>
  </si>
  <si>
    <t>Dobava in montaža prilključne omarica za nadometno montažo dimenzije:195 x 150 x 78mm, teža 461g. Omarica služi za namestitev adresnega vmesnika. Komplet z vso potrebno dodatno opremo (pritrditevni material, itd.).</t>
  </si>
  <si>
    <t>Jamsto min. 7 let; življenjska doba min. 50000h L80 B10, CRI min. 80,  McAdams max 3, dobavljivost delov 10 let</t>
  </si>
  <si>
    <r>
      <t>Dobava in montaža nadometne svetilke, LED PCB max. 37W, lm, 4000</t>
    </r>
    <r>
      <rPr>
        <sz val="10"/>
        <rFont val="Calibri"/>
        <family val="2"/>
        <charset val="238"/>
      </rPr>
      <t>⁰</t>
    </r>
    <r>
      <rPr>
        <sz val="10"/>
        <rFont val="Arial"/>
        <family val="2"/>
        <charset val="238"/>
      </rPr>
      <t>K, min 127Lm/W, optika satiran opalni polikarbonatni difuzor, UGR max. 19, FO, bela barva, ohišje polikarbonat, predstikalna naprava integriran visokoučinkovit LED konverter s konstantnim tokom, cca. 1277x101x84mm, IP66 v celoti, energijski razred A++, komplet s priborom za montažo v spuščeni strop.</t>
    </r>
  </si>
  <si>
    <t>Kot npr.: Nadometna LED svetilka, 5700 LED 4500lm, 36W, 840 FO IP66, komplet s priborom za obešanje svetilke -  Intra Lighting</t>
  </si>
  <si>
    <r>
      <t>Dobava in montaža vgradne svetilke, PCB LED, cca. 19W, 1800lm, 4000</t>
    </r>
    <r>
      <rPr>
        <sz val="10"/>
        <rFont val="Calibri"/>
        <family val="2"/>
        <charset val="238"/>
      </rPr>
      <t>⁰</t>
    </r>
    <r>
      <rPr>
        <sz val="10"/>
        <rFont val="Arial"/>
        <family val="2"/>
        <charset val="238"/>
      </rPr>
      <t>K, min 95Lm/W, mikro-prizmatična PMMA optika (DPR), UGR max. 19, bela barva, kaljeno prozorno steklo, ohišje polikarbonat, ojačan s steklenimi vlakni, predstikalna naprava integriran visokoučinkovit LED konverter s regulacijskim izhodom DALI, premer cca. 240mm višina 90mm, IP44 v celoti, energijski razred A++, komplet s priborom za montažo v spuščeni strop.</t>
    </r>
  </si>
  <si>
    <t xml:space="preserve">Vgradna LED svetilka - "downlighter", NITOR R DPR 1800 lm 19W 700mA 840 FO IP44 white/white, IP44, vgradna, za vgradnjo v spuščeni strop. - Intra Lighting </t>
  </si>
  <si>
    <r>
      <t>Dobava in montaža vgradne svetilke, PCB LED cca. 3W,3500lm, 4000</t>
    </r>
    <r>
      <rPr>
        <sz val="10"/>
        <rFont val="Calibri"/>
        <family val="2"/>
        <charset val="238"/>
      </rPr>
      <t>⁰</t>
    </r>
    <r>
      <rPr>
        <sz val="10"/>
        <rFont val="Arial"/>
        <family val="2"/>
        <charset val="238"/>
      </rPr>
      <t>K, min 107Lm/W, optika mikro-prizmatična PMMA optika (DPR), UGR max. 16, bela barva, kaljeno prozorno steklo, ohišje jeklena pločevina, predstikalna naprava integriran visokoučinkovit LED konverter s regulacijskim izhodom DALI, cca. 597x597x112mm, IP65 v celoti, energijski razred A++,komplet s priborom za montažo v spuščeni strop.</t>
    </r>
  </si>
  <si>
    <r>
      <t>Dobava in montaža vgradne svetilke, PCB LED PCB max. 31W, min 3227lm, 4000</t>
    </r>
    <r>
      <rPr>
        <sz val="10"/>
        <rFont val="Calibri"/>
        <family val="2"/>
        <charset val="238"/>
      </rPr>
      <t>⁰</t>
    </r>
    <r>
      <rPr>
        <sz val="10"/>
        <rFont val="Arial"/>
        <family val="2"/>
        <charset val="238"/>
      </rPr>
      <t>K, min 101Lm/W, optika prizmatična "soft-light" optika zaščitena s transparentnim kaljenjim steklom (DPR), UGR max. 19, bela barva, kaljeno prozorno steklo, ohišje jeklena pločevina, predstikalna naprava integriran visokoučinkovit LED konverter s konstatnim tokom, cca. 597x597x112mm, IP65 v celoti, energijski razred A++, komplet s priborom za montažo v spuščeni strop.</t>
    </r>
  </si>
  <si>
    <t>Vgradna LED svetilka, Alkon RV DPR 3400lm, 29W, 840 FO IP65, white, komplet s priborom za vgradnjo v spuščen strop, pred dobavo je potrebno pribor uskladiti s tipom spuščenega stropa. -  Intra Lighting</t>
  </si>
  <si>
    <t>Dobava in montaža kovinskega, dvoprekatnega  instalacijskega kanala v beli barvi RAL9010, 130/70mm, nadometne izvedbe komplet, kot ELBA 130/70:</t>
  </si>
  <si>
    <t>Dobava in montaža kovinskega dvoprekatnega  instalacijskega kanala v beli barvi RAL9010, 130/70mm, IP44 nadometne izvedbe komplet: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</si>
</sst>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 ;\(\$#,##0\)"/>
    <numFmt numFmtId="165" formatCode="#,##0&quot;.&quot;"/>
    <numFmt numFmtId="166" formatCode="#,##0.00\ &quot;€&quot;"/>
    <numFmt numFmtId="167" formatCode="#,##0.00\ _S_I_T"/>
    <numFmt numFmtId="168" formatCode="0&quot;.&quot;"/>
    <numFmt numFmtId="169" formatCode="#,##0.00\ [$€-1]"/>
    <numFmt numFmtId="170" formatCode="#,##0.00\ _€"/>
  </numFmts>
  <fonts count="53" x14ac:knownFonts="1">
    <font>
      <sz val="10"/>
      <color indexed="8"/>
      <name val="Arial CE"/>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8"/>
      <color indexed="24"/>
      <name val="Helvetica"/>
      <charset val="238"/>
    </font>
    <font>
      <b/>
      <sz val="12"/>
      <color indexed="24"/>
      <name val="Helvetica"/>
      <charset val="238"/>
    </font>
    <font>
      <sz val="10"/>
      <color indexed="8"/>
      <name val="Arial"/>
      <family val="2"/>
      <charset val="238"/>
    </font>
    <font>
      <sz val="10"/>
      <name val="Arial"/>
      <family val="2"/>
      <charset val="238"/>
    </font>
    <font>
      <b/>
      <sz val="10"/>
      <name val="Arial"/>
      <family val="2"/>
      <charset val="238"/>
    </font>
    <font>
      <sz val="12"/>
      <color indexed="8"/>
      <name val="Arial"/>
      <family val="2"/>
      <charset val="238"/>
    </font>
    <font>
      <b/>
      <sz val="12"/>
      <color indexed="8"/>
      <name val="Arial"/>
      <family val="2"/>
      <charset val="238"/>
    </font>
    <font>
      <b/>
      <sz val="10"/>
      <color indexed="8"/>
      <name val="Arial"/>
      <family val="2"/>
      <charset val="238"/>
    </font>
    <font>
      <sz val="8"/>
      <color indexed="8"/>
      <name val="Arial"/>
      <family val="2"/>
      <charset val="238"/>
    </font>
    <font>
      <sz val="8"/>
      <color indexed="24"/>
      <name val="Arial"/>
      <family val="2"/>
      <charset val="238"/>
    </font>
    <font>
      <sz val="8"/>
      <name val="Arial CE"/>
      <family val="2"/>
      <charset val="238"/>
    </font>
    <font>
      <sz val="12"/>
      <color indexed="24"/>
      <name val="Arial"/>
      <family val="2"/>
      <charset val="238"/>
    </font>
    <font>
      <sz val="10"/>
      <name val="Arial CE"/>
      <family val="2"/>
      <charset val="238"/>
    </font>
    <font>
      <b/>
      <sz val="12"/>
      <name val="Arial"/>
      <family val="2"/>
      <charset val="238"/>
    </font>
    <font>
      <sz val="12"/>
      <color indexed="8"/>
      <name val="Arial CE"/>
      <family val="2"/>
      <charset val="238"/>
    </font>
    <font>
      <b/>
      <sz val="10"/>
      <name val="Arial CE"/>
      <charset val="238"/>
    </font>
    <font>
      <b/>
      <sz val="14"/>
      <name val="Arial"/>
      <family val="2"/>
      <charset val="238"/>
    </font>
    <font>
      <sz val="14"/>
      <color indexed="8"/>
      <name val="Arial CE"/>
      <family val="2"/>
      <charset val="238"/>
    </font>
    <font>
      <b/>
      <sz val="14"/>
      <color indexed="8"/>
      <name val="Arial"/>
      <family val="2"/>
      <charset val="238"/>
    </font>
    <font>
      <sz val="10"/>
      <color indexed="8"/>
      <name val="Arial CE"/>
      <family val="2"/>
      <charset val="238"/>
    </font>
    <font>
      <sz val="10"/>
      <name val="Arial CE"/>
      <charset val="238"/>
    </font>
    <font>
      <sz val="8"/>
      <color indexed="24"/>
      <name val="Helvetica"/>
      <charset val="238"/>
    </font>
    <font>
      <sz val="10"/>
      <name val="MS Sans Serif"/>
      <family val="2"/>
      <charset val="238"/>
    </font>
    <font>
      <sz val="10"/>
      <color rgb="FFFF0000"/>
      <name val="Arial CE"/>
      <family val="2"/>
      <charset val="238"/>
    </font>
    <font>
      <b/>
      <sz val="15"/>
      <name val="Arial"/>
      <family val="2"/>
      <charset val="238"/>
    </font>
    <font>
      <b/>
      <sz val="10"/>
      <name val="Arial CE"/>
      <family val="2"/>
      <charset val="238"/>
    </font>
    <font>
      <sz val="12"/>
      <name val="Arial CE"/>
      <family val="2"/>
      <charset val="238"/>
    </font>
    <font>
      <sz val="11"/>
      <name val="Arial CE"/>
      <family val="2"/>
      <charset val="238"/>
    </font>
    <font>
      <b/>
      <sz val="12"/>
      <name val="Arial CE"/>
      <charset val="238"/>
    </font>
    <font>
      <b/>
      <sz val="12"/>
      <name val="Arial CE"/>
      <family val="2"/>
      <charset val="238"/>
    </font>
    <font>
      <b/>
      <sz val="11"/>
      <name val="Arial CE"/>
      <family val="2"/>
      <charset val="238"/>
    </font>
    <font>
      <sz val="9"/>
      <name val="Arial CE"/>
      <family val="2"/>
      <charset val="238"/>
    </font>
    <font>
      <sz val="8"/>
      <name val="Helvetica"/>
      <charset val="238"/>
    </font>
    <font>
      <b/>
      <sz val="12"/>
      <name val="Symbol"/>
      <family val="1"/>
      <charset val="2"/>
    </font>
    <font>
      <u/>
      <sz val="10"/>
      <color indexed="12"/>
      <name val="MS Sans Serif"/>
      <family val="2"/>
      <charset val="238"/>
    </font>
    <font>
      <u/>
      <sz val="8"/>
      <name val="Arial CE"/>
      <family val="2"/>
      <charset val="238"/>
    </font>
    <font>
      <b/>
      <u/>
      <sz val="10"/>
      <color indexed="12"/>
      <name val="MS Sans Serif"/>
      <family val="2"/>
      <charset val="238"/>
    </font>
    <font>
      <sz val="8"/>
      <color indexed="8"/>
      <name val="Arial CE"/>
      <family val="2"/>
      <charset val="238"/>
    </font>
    <font>
      <vertAlign val="superscript"/>
      <sz val="9"/>
      <name val="Arial"/>
      <family val="2"/>
      <charset val="238"/>
    </font>
    <font>
      <b/>
      <sz val="8"/>
      <name val="Helvetica"/>
      <charset val="238"/>
    </font>
    <font>
      <b/>
      <sz val="11"/>
      <name val="Arial CE"/>
      <charset val="238"/>
    </font>
    <font>
      <b/>
      <sz val="11"/>
      <name val="Symbol"/>
      <family val="1"/>
      <charset val="2"/>
    </font>
    <font>
      <b/>
      <sz val="11"/>
      <name val="Arial"/>
      <family val="2"/>
      <charset val="238"/>
    </font>
    <font>
      <sz val="11"/>
      <name val="Helvetica"/>
      <charset val="238"/>
    </font>
    <font>
      <sz val="8"/>
      <color rgb="FFFF0000"/>
      <name val="Arial CE"/>
      <family val="2"/>
      <charset val="238"/>
    </font>
    <font>
      <sz val="8"/>
      <color rgb="FFFF0000"/>
      <name val="Helvetica"/>
      <charset val="238"/>
    </font>
    <font>
      <sz val="10"/>
      <color rgb="FF000000"/>
      <name val="Arial"/>
      <family val="2"/>
      <charset val="238"/>
    </font>
    <font>
      <sz val="10"/>
      <color theme="1"/>
      <name val="Arial CE"/>
      <charset val="238"/>
    </font>
    <font>
      <sz val="10"/>
      <name val="Calibri"/>
      <family val="2"/>
      <charset val="238"/>
    </font>
  </fonts>
  <fills count="4">
    <fill>
      <patternFill patternType="none"/>
    </fill>
    <fill>
      <patternFill patternType="gray125"/>
    </fill>
    <fill>
      <patternFill patternType="solid">
        <fgColor rgb="FF92D050"/>
        <bgColor indexed="64"/>
      </patternFill>
    </fill>
    <fill>
      <patternFill patternType="solid">
        <fgColor rgb="FFFFFF00"/>
        <bgColor indexed="64"/>
      </patternFill>
    </fill>
  </fills>
  <borders count="103">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bottom style="thin">
        <color indexed="64"/>
      </bottom>
      <diagonal/>
    </border>
    <border>
      <left/>
      <right style="double">
        <color indexed="64"/>
      </right>
      <top/>
      <bottom style="thin">
        <color indexed="64"/>
      </bottom>
      <diagonal/>
    </border>
    <border>
      <left style="double">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top style="thin">
        <color indexed="64"/>
      </top>
      <bottom style="thin">
        <color indexed="64"/>
      </bottom>
      <diagonal/>
    </border>
    <border>
      <left style="double">
        <color indexed="64"/>
      </left>
      <right/>
      <top/>
      <bottom style="double">
        <color indexed="64"/>
      </bottom>
      <diagonal/>
    </border>
    <border>
      <left/>
      <right/>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double">
        <color indexed="64"/>
      </right>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bottom style="hair">
        <color indexed="64"/>
      </bottom>
      <diagonal/>
    </border>
    <border>
      <left style="thin">
        <color indexed="64"/>
      </left>
      <right style="double">
        <color indexed="64"/>
      </right>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style="double">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double">
        <color indexed="64"/>
      </right>
      <top style="hair">
        <color indexed="64"/>
      </top>
      <bottom style="thin">
        <color indexed="64"/>
      </bottom>
      <diagonal/>
    </border>
    <border>
      <left style="thin">
        <color indexed="64"/>
      </left>
      <right/>
      <top/>
      <bottom/>
      <diagonal/>
    </border>
    <border>
      <left style="thin">
        <color indexed="64"/>
      </left>
      <right style="double">
        <color indexed="64"/>
      </right>
      <top/>
      <bottom/>
      <diagonal/>
    </border>
    <border>
      <left style="thin">
        <color indexed="64"/>
      </left>
      <right style="thin">
        <color indexed="64"/>
      </right>
      <top/>
      <bottom style="thin">
        <color indexed="64"/>
      </bottom>
      <diagonal/>
    </border>
    <border>
      <left style="thin">
        <color indexed="64"/>
      </left>
      <right style="double">
        <color indexed="64"/>
      </right>
      <top style="thin">
        <color indexed="64"/>
      </top>
      <bottom style="hair">
        <color indexed="64"/>
      </bottom>
      <diagonal/>
    </border>
    <border>
      <left style="double">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double">
        <color indexed="64"/>
      </left>
      <right style="thin">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double">
        <color indexed="64"/>
      </left>
      <right style="thin">
        <color indexed="64"/>
      </right>
      <top style="hair">
        <color indexed="64"/>
      </top>
      <bottom style="hair">
        <color indexed="64"/>
      </bottom>
      <diagonal/>
    </border>
    <border>
      <left/>
      <right style="double">
        <color indexed="64"/>
      </right>
      <top/>
      <bottom style="hair">
        <color indexed="64"/>
      </bottom>
      <diagonal/>
    </border>
    <border>
      <left style="thin">
        <color indexed="64"/>
      </left>
      <right/>
      <top style="thin">
        <color indexed="64"/>
      </top>
      <bottom style="hair">
        <color indexed="64"/>
      </bottom>
      <diagonal/>
    </border>
    <border>
      <left style="double">
        <color indexed="64"/>
      </left>
      <right style="thin">
        <color indexed="64"/>
      </right>
      <top style="thin">
        <color indexed="64"/>
      </top>
      <bottom style="hair">
        <color indexed="64"/>
      </bottom>
      <diagonal/>
    </border>
    <border>
      <left style="double">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style="thin">
        <color indexed="64"/>
      </left>
      <right/>
      <top/>
      <bottom style="thin">
        <color indexed="64"/>
      </bottom>
      <diagonal/>
    </border>
    <border>
      <left/>
      <right style="thin">
        <color indexed="64"/>
      </right>
      <top/>
      <bottom/>
      <diagonal/>
    </border>
    <border>
      <left/>
      <right/>
      <top style="hair">
        <color indexed="64"/>
      </top>
      <bottom style="hair">
        <color indexed="64"/>
      </bottom>
      <diagonal/>
    </border>
    <border>
      <left style="double">
        <color indexed="64"/>
      </left>
      <right/>
      <top style="thin">
        <color indexed="64"/>
      </top>
      <bottom/>
      <diagonal/>
    </border>
    <border>
      <left style="thin">
        <color indexed="64"/>
      </left>
      <right style="thin">
        <color indexed="64"/>
      </right>
      <top style="hair">
        <color indexed="64"/>
      </top>
      <bottom/>
      <diagonal/>
    </border>
    <border>
      <left style="thin">
        <color indexed="64"/>
      </left>
      <right style="double">
        <color indexed="64"/>
      </right>
      <top style="hair">
        <color indexed="64"/>
      </top>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style="thin">
        <color indexed="64"/>
      </right>
      <top style="thin">
        <color indexed="64"/>
      </top>
      <bottom style="hair">
        <color indexed="64"/>
      </bottom>
      <diagonal/>
    </border>
    <border>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top style="hair">
        <color indexed="64"/>
      </top>
      <bottom/>
      <diagonal/>
    </border>
    <border>
      <left style="double">
        <color indexed="64"/>
      </left>
      <right/>
      <top/>
      <bottom style="hair">
        <color indexed="64"/>
      </bottom>
      <diagonal/>
    </border>
    <border>
      <left style="medium">
        <color indexed="64"/>
      </left>
      <right style="double">
        <color indexed="64"/>
      </right>
      <top style="medium">
        <color indexed="64"/>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thin">
        <color indexed="64"/>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top/>
      <bottom/>
      <diagonal/>
    </border>
    <border>
      <left style="double">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
      <left/>
      <right style="medium">
        <color indexed="64"/>
      </right>
      <top style="medium">
        <color indexed="64"/>
      </top>
      <bottom style="double">
        <color indexed="64"/>
      </bottom>
      <diagonal/>
    </border>
    <border>
      <left/>
      <right style="double">
        <color indexed="64"/>
      </right>
      <top/>
      <bottom style="double">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style="thin">
        <color indexed="64"/>
      </right>
      <top style="hair">
        <color indexed="64"/>
      </top>
      <bottom/>
      <diagonal/>
    </border>
    <border>
      <left style="thin">
        <color indexed="64"/>
      </left>
      <right/>
      <top/>
      <bottom style="medium">
        <color indexed="64"/>
      </bottom>
      <diagonal/>
    </border>
    <border>
      <left/>
      <right style="thin">
        <color indexed="64"/>
      </right>
      <top style="hair">
        <color indexed="64"/>
      </top>
      <bottom/>
      <diagonal/>
    </border>
    <border>
      <left/>
      <right style="medium">
        <color indexed="64"/>
      </right>
      <top/>
      <bottom style="double">
        <color indexed="64"/>
      </bottom>
      <diagonal/>
    </border>
    <border>
      <left style="double">
        <color indexed="64"/>
      </left>
      <right style="thin">
        <color indexed="64"/>
      </right>
      <top style="medium">
        <color indexed="64"/>
      </top>
      <bottom style="double">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hair">
        <color indexed="64"/>
      </top>
      <bottom/>
      <diagonal/>
    </border>
    <border>
      <left style="double">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double">
        <color indexed="64"/>
      </right>
      <top/>
      <bottom/>
      <diagonal/>
    </border>
    <border>
      <left style="double">
        <color indexed="64"/>
      </left>
      <right/>
      <top/>
      <bottom style="medium">
        <color indexed="64"/>
      </bottom>
      <diagonal/>
    </border>
    <border>
      <left/>
      <right/>
      <top/>
      <bottom style="medium">
        <color indexed="64"/>
      </bottom>
      <diagonal/>
    </border>
    <border>
      <left/>
      <right style="double">
        <color indexed="64"/>
      </right>
      <top/>
      <bottom style="medium">
        <color indexed="64"/>
      </bottom>
      <diagonal/>
    </border>
  </borders>
  <cellStyleXfs count="25">
    <xf numFmtId="0" fontId="0" fillId="0" borderId="0"/>
    <xf numFmtId="3" fontId="23" fillId="0" borderId="0" applyFont="0" applyFill="0" applyBorder="0" applyAlignment="0" applyProtection="0"/>
    <xf numFmtId="164" fontId="23" fillId="0" borderId="0" applyFont="0" applyFill="0" applyBorder="0" applyAlignment="0" applyProtection="0"/>
    <xf numFmtId="0" fontId="23" fillId="0" borderId="0" applyFont="0" applyFill="0" applyBorder="0" applyAlignment="0" applyProtection="0"/>
    <xf numFmtId="2" fontId="2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23" fillId="0" borderId="1" applyNumberFormat="0" applyFont="0" applyFill="0" applyAlignment="0" applyProtection="0"/>
    <xf numFmtId="0" fontId="23" fillId="0" borderId="0" applyFill="0" applyBorder="0"/>
    <xf numFmtId="0" fontId="26" fillId="0" borderId="0"/>
    <xf numFmtId="0" fontId="23" fillId="0" borderId="0" applyFill="0" applyBorder="0"/>
    <xf numFmtId="0" fontId="23" fillId="0" borderId="0" applyFill="0" applyBorder="0"/>
    <xf numFmtId="0" fontId="23" fillId="0" borderId="0" applyFill="0" applyBorder="0"/>
    <xf numFmtId="0" fontId="23" fillId="0" borderId="0" applyFill="0" applyBorder="0"/>
    <xf numFmtId="0" fontId="3" fillId="0" borderId="0"/>
    <xf numFmtId="0" fontId="16" fillId="0" borderId="0"/>
    <xf numFmtId="0" fontId="23" fillId="0" borderId="0" applyFill="0" applyBorder="0"/>
    <xf numFmtId="0" fontId="23" fillId="0" borderId="0"/>
    <xf numFmtId="0" fontId="38" fillId="0" borderId="0" applyNumberFormat="0" applyFill="0" applyBorder="0" applyAlignment="0" applyProtection="0"/>
    <xf numFmtId="0" fontId="2" fillId="0" borderId="0"/>
    <xf numFmtId="0" fontId="6" fillId="0" borderId="0"/>
    <xf numFmtId="0" fontId="23" fillId="0" borderId="0" applyFill="0" applyBorder="0"/>
    <xf numFmtId="0" fontId="1" fillId="0" borderId="0"/>
    <xf numFmtId="0" fontId="1" fillId="0" borderId="0"/>
    <xf numFmtId="0" fontId="23" fillId="0" borderId="0" applyFill="0" applyBorder="0"/>
  </cellStyleXfs>
  <cellXfs count="906">
    <xf numFmtId="0" fontId="0" fillId="0" borderId="0" xfId="0"/>
    <xf numFmtId="49" fontId="10" fillId="0" borderId="4" xfId="0" applyNumberFormat="1" applyFont="1" applyBorder="1" applyAlignment="1" applyProtection="1">
      <alignment horizontal="left" vertical="center"/>
      <protection locked="0"/>
    </xf>
    <xf numFmtId="49" fontId="10" fillId="0" borderId="5" xfId="0" applyNumberFormat="1" applyFont="1" applyBorder="1" applyAlignment="1" applyProtection="1">
      <alignment horizontal="left" vertical="center"/>
      <protection locked="0"/>
    </xf>
    <xf numFmtId="49" fontId="10" fillId="0" borderId="5" xfId="0" applyNumberFormat="1" applyFont="1" applyBorder="1" applyAlignment="1" applyProtection="1">
      <alignment horizontal="right" vertical="center"/>
      <protection locked="0"/>
    </xf>
    <xf numFmtId="49" fontId="11" fillId="0" borderId="5" xfId="0" applyNumberFormat="1" applyFont="1" applyBorder="1" applyAlignment="1" applyProtection="1">
      <alignment horizontal="right" vertical="center" wrapText="1"/>
      <protection locked="0"/>
    </xf>
    <xf numFmtId="0" fontId="11" fillId="0" borderId="6" xfId="0" applyFont="1" applyBorder="1" applyAlignment="1" applyProtection="1">
      <alignment horizontal="right" vertical="center" wrapText="1"/>
      <protection locked="0"/>
    </xf>
    <xf numFmtId="49" fontId="10" fillId="0" borderId="7" xfId="0" applyNumberFormat="1" applyFont="1" applyBorder="1" applyAlignment="1" applyProtection="1">
      <alignment horizontal="left" vertical="center"/>
      <protection locked="0"/>
    </xf>
    <xf numFmtId="49" fontId="10" fillId="0" borderId="3" xfId="0" applyNumberFormat="1" applyFont="1" applyBorder="1" applyAlignment="1" applyProtection="1">
      <alignment horizontal="left" vertical="center"/>
      <protection locked="0"/>
    </xf>
    <xf numFmtId="49" fontId="10" fillId="0" borderId="3" xfId="0" applyNumberFormat="1" applyFont="1" applyBorder="1" applyAlignment="1" applyProtection="1">
      <alignment horizontal="right" vertical="center"/>
      <protection locked="0"/>
    </xf>
    <xf numFmtId="49" fontId="11" fillId="0" borderId="3" xfId="0" applyNumberFormat="1" applyFont="1" applyBorder="1" applyAlignment="1" applyProtection="1">
      <alignment horizontal="right" vertical="center" wrapText="1"/>
      <protection locked="0"/>
    </xf>
    <xf numFmtId="0" fontId="11" fillId="0" borderId="8" xfId="0" applyFont="1" applyBorder="1" applyAlignment="1" applyProtection="1">
      <alignment horizontal="right" vertical="center" wrapText="1"/>
      <protection locked="0"/>
    </xf>
    <xf numFmtId="49" fontId="11" fillId="0" borderId="9" xfId="0" applyNumberFormat="1" applyFont="1" applyBorder="1" applyAlignment="1" applyProtection="1">
      <alignment horizontal="left" vertical="center"/>
      <protection locked="0"/>
    </xf>
    <xf numFmtId="49" fontId="8" fillId="0" borderId="10" xfId="0" applyNumberFormat="1" applyFont="1" applyBorder="1" applyAlignment="1" applyProtection="1">
      <alignment horizontal="right" vertical="center"/>
      <protection locked="0"/>
    </xf>
    <xf numFmtId="49" fontId="11" fillId="0" borderId="10" xfId="0" applyNumberFormat="1" applyFont="1" applyBorder="1" applyAlignment="1" applyProtection="1">
      <alignment horizontal="right" vertical="center"/>
      <protection locked="0"/>
    </xf>
    <xf numFmtId="49" fontId="11" fillId="0" borderId="10" xfId="0" applyNumberFormat="1" applyFont="1" applyBorder="1" applyAlignment="1" applyProtection="1">
      <alignment horizontal="right" vertical="center" shrinkToFit="1"/>
      <protection locked="0"/>
    </xf>
    <xf numFmtId="2" fontId="8" fillId="0" borderId="11" xfId="0" applyNumberFormat="1" applyFont="1" applyBorder="1" applyAlignment="1" applyProtection="1">
      <alignment horizontal="right" vertical="center"/>
      <protection locked="0"/>
    </xf>
    <xf numFmtId="49" fontId="8" fillId="0" borderId="12" xfId="0" applyNumberFormat="1" applyFont="1" applyBorder="1" applyAlignment="1" applyProtection="1">
      <alignment horizontal="left" vertical="center" wrapText="1"/>
      <protection locked="0"/>
    </xf>
    <xf numFmtId="49" fontId="12" fillId="0" borderId="3" xfId="0" applyNumberFormat="1" applyFont="1" applyBorder="1" applyAlignment="1" applyProtection="1">
      <alignment horizontal="left"/>
      <protection hidden="1"/>
    </xf>
    <xf numFmtId="49" fontId="6" fillId="0" borderId="3" xfId="0" applyNumberFormat="1" applyFont="1" applyBorder="1" applyAlignment="1" applyProtection="1">
      <alignment horizontal="left"/>
      <protection hidden="1"/>
    </xf>
    <xf numFmtId="49" fontId="6" fillId="0" borderId="3" xfId="0" applyNumberFormat="1" applyFont="1" applyBorder="1" applyAlignment="1" applyProtection="1">
      <alignment horizontal="right"/>
      <protection hidden="1"/>
    </xf>
    <xf numFmtId="0" fontId="6" fillId="0" borderId="3" xfId="0" applyFont="1" applyBorder="1" applyAlignment="1" applyProtection="1">
      <alignment horizontal="right"/>
      <protection hidden="1"/>
    </xf>
    <xf numFmtId="49" fontId="10" fillId="0" borderId="0" xfId="0" applyNumberFormat="1" applyFont="1" applyAlignment="1" applyProtection="1">
      <alignment horizontal="left"/>
      <protection hidden="1"/>
    </xf>
    <xf numFmtId="49" fontId="10" fillId="0" borderId="60" xfId="0" applyNumberFormat="1" applyFont="1" applyBorder="1" applyAlignment="1" applyProtection="1">
      <alignment horizontal="left"/>
      <protection hidden="1"/>
    </xf>
    <xf numFmtId="49" fontId="6" fillId="0" borderId="0" xfId="0" applyNumberFormat="1" applyFont="1" applyAlignment="1" applyProtection="1">
      <alignment horizontal="right"/>
      <protection hidden="1"/>
    </xf>
    <xf numFmtId="0" fontId="6" fillId="0" borderId="0" xfId="0" applyFont="1" applyAlignment="1" applyProtection="1">
      <alignment horizontal="right"/>
      <protection hidden="1"/>
    </xf>
    <xf numFmtId="165" fontId="6" fillId="0" borderId="9" xfId="0" applyNumberFormat="1" applyFont="1" applyBorder="1" applyAlignment="1" applyProtection="1">
      <alignment horizontal="left" vertical="top"/>
      <protection locked="0"/>
    </xf>
    <xf numFmtId="49" fontId="7" fillId="0" borderId="12" xfId="0" applyNumberFormat="1" applyFont="1" applyBorder="1" applyAlignment="1" applyProtection="1">
      <alignment horizontal="left" vertical="top" wrapText="1"/>
      <protection locked="0"/>
    </xf>
    <xf numFmtId="0" fontId="7" fillId="0" borderId="12" xfId="0" applyFont="1" applyBorder="1" applyAlignment="1" applyProtection="1">
      <alignment horizontal="right" vertical="top"/>
      <protection locked="0"/>
    </xf>
    <xf numFmtId="49" fontId="6" fillId="0" borderId="12" xfId="0" applyNumberFormat="1" applyFont="1" applyBorder="1" applyAlignment="1" applyProtection="1">
      <alignment horizontal="right" vertical="top"/>
      <protection locked="0"/>
    </xf>
    <xf numFmtId="2" fontId="7" fillId="0" borderId="12" xfId="0" applyNumberFormat="1" applyFont="1" applyBorder="1" applyAlignment="1" applyProtection="1">
      <alignment horizontal="right" vertical="top"/>
      <protection locked="0"/>
    </xf>
    <xf numFmtId="2" fontId="7" fillId="0" borderId="18" xfId="0" applyNumberFormat="1" applyFont="1" applyBorder="1" applyAlignment="1" applyProtection="1">
      <alignment horizontal="right" vertical="top"/>
      <protection locked="0"/>
    </xf>
    <xf numFmtId="0" fontId="6" fillId="0" borderId="0" xfId="0" applyFont="1" applyAlignment="1" applyProtection="1">
      <alignment vertical="top"/>
      <protection locked="0"/>
    </xf>
    <xf numFmtId="0" fontId="13" fillId="0" borderId="0" xfId="0" applyFont="1" applyAlignment="1" applyProtection="1">
      <alignment vertical="top"/>
      <protection locked="0"/>
    </xf>
    <xf numFmtId="0" fontId="6" fillId="0" borderId="0" xfId="0" applyFont="1" applyAlignment="1">
      <alignment vertical="top"/>
    </xf>
    <xf numFmtId="49" fontId="6" fillId="0" borderId="0" xfId="0" applyNumberFormat="1" applyFont="1" applyAlignment="1" applyProtection="1">
      <alignment horizontal="right"/>
      <protection locked="0"/>
    </xf>
    <xf numFmtId="49" fontId="12" fillId="0" borderId="0" xfId="0" applyNumberFormat="1" applyFont="1" applyAlignment="1" applyProtection="1">
      <alignment horizontal="right"/>
      <protection locked="0"/>
    </xf>
    <xf numFmtId="0" fontId="16" fillId="0" borderId="0" xfId="0" applyFont="1" applyAlignment="1" applyProtection="1">
      <alignment vertical="top"/>
      <protection locked="0"/>
    </xf>
    <xf numFmtId="0" fontId="16" fillId="0" borderId="0" xfId="0" applyFont="1" applyAlignment="1">
      <alignment vertical="top"/>
    </xf>
    <xf numFmtId="0" fontId="6" fillId="0" borderId="0" xfId="0" applyFont="1"/>
    <xf numFmtId="0" fontId="9" fillId="0" borderId="0" xfId="0" applyFont="1" applyProtection="1">
      <protection hidden="1"/>
    </xf>
    <xf numFmtId="0" fontId="15" fillId="0" borderId="0" xfId="0" applyFont="1" applyProtection="1">
      <protection hidden="1"/>
    </xf>
    <xf numFmtId="0" fontId="9" fillId="0" borderId="0" xfId="0" applyFont="1" applyAlignment="1" applyProtection="1">
      <alignment vertical="center"/>
      <protection hidden="1"/>
    </xf>
    <xf numFmtId="0" fontId="15" fillId="0" borderId="0" xfId="0" applyFont="1" applyAlignment="1" applyProtection="1">
      <alignment vertical="center"/>
      <protection hidden="1"/>
    </xf>
    <xf numFmtId="49" fontId="22" fillId="0" borderId="82" xfId="0" applyNumberFormat="1" applyFont="1" applyBorder="1" applyAlignment="1" applyProtection="1">
      <alignment horizontal="left" vertical="center"/>
      <protection locked="0"/>
    </xf>
    <xf numFmtId="49" fontId="8" fillId="0" borderId="10" xfId="0" applyNumberFormat="1" applyFont="1" applyBorder="1" applyAlignment="1" applyProtection="1">
      <alignment horizontal="left" vertical="center" wrapText="1"/>
      <protection locked="0"/>
    </xf>
    <xf numFmtId="49" fontId="11" fillId="0" borderId="86" xfId="0" applyNumberFormat="1" applyFont="1" applyBorder="1" applyAlignment="1" applyProtection="1">
      <alignment horizontal="right" vertical="center" wrapText="1"/>
      <protection locked="0"/>
    </xf>
    <xf numFmtId="0" fontId="11" fillId="0" borderId="87" xfId="0" applyFont="1" applyBorder="1" applyAlignment="1" applyProtection="1">
      <alignment horizontal="right" vertical="center" wrapText="1"/>
      <protection locked="0"/>
    </xf>
    <xf numFmtId="49" fontId="6" fillId="2" borderId="0" xfId="0" applyNumberFormat="1" applyFont="1" applyFill="1" applyAlignment="1" applyProtection="1">
      <alignment horizontal="right"/>
      <protection locked="0"/>
    </xf>
    <xf numFmtId="49" fontId="12" fillId="2" borderId="0" xfId="0" applyNumberFormat="1" applyFont="1" applyFill="1" applyAlignment="1" applyProtection="1">
      <alignment horizontal="left"/>
      <protection locked="0"/>
    </xf>
    <xf numFmtId="49" fontId="12" fillId="2" borderId="0" xfId="0" applyNumberFormat="1" applyFont="1" applyFill="1" applyAlignment="1" applyProtection="1">
      <alignment horizontal="right"/>
      <protection locked="0"/>
    </xf>
    <xf numFmtId="0" fontId="6" fillId="2" borderId="0" xfId="0" applyFont="1" applyFill="1" applyProtection="1">
      <protection locked="0"/>
    </xf>
    <xf numFmtId="0" fontId="13" fillId="2" borderId="0" xfId="0" applyFont="1" applyFill="1" applyProtection="1">
      <protection locked="0"/>
    </xf>
    <xf numFmtId="0" fontId="6" fillId="2" borderId="0" xfId="0" applyFont="1" applyFill="1"/>
    <xf numFmtId="0" fontId="12" fillId="2" borderId="0" xfId="0" applyFont="1" applyFill="1" applyAlignment="1" applyProtection="1">
      <alignment horizontal="right"/>
      <protection locked="0"/>
    </xf>
    <xf numFmtId="49" fontId="12" fillId="2" borderId="0" xfId="0" applyNumberFormat="1" applyFont="1" applyFill="1" applyAlignment="1" applyProtection="1">
      <alignment horizontal="justify" vertical="top"/>
      <protection locked="0"/>
    </xf>
    <xf numFmtId="0" fontId="16" fillId="2" borderId="0" xfId="11" applyFont="1" applyFill="1" applyProtection="1">
      <protection locked="0"/>
    </xf>
    <xf numFmtId="0" fontId="36" fillId="2" borderId="0" xfId="11" applyFont="1" applyFill="1" applyProtection="1">
      <protection locked="0"/>
    </xf>
    <xf numFmtId="0" fontId="16" fillId="2" borderId="0" xfId="11" applyFont="1" applyFill="1"/>
    <xf numFmtId="0" fontId="16" fillId="2" borderId="0" xfId="11" applyFont="1" applyFill="1" applyAlignment="1" applyProtection="1">
      <alignment horizontal="right"/>
      <protection locked="0"/>
    </xf>
    <xf numFmtId="0" fontId="14" fillId="2" borderId="0" xfId="11" applyFont="1" applyFill="1" applyAlignment="1" applyProtection="1">
      <alignment horizontal="left"/>
      <protection locked="0"/>
    </xf>
    <xf numFmtId="0" fontId="16" fillId="2" borderId="0" xfId="11" applyFont="1" applyFill="1" applyAlignment="1" applyProtection="1">
      <alignment horizontal="left"/>
      <protection locked="0"/>
    </xf>
    <xf numFmtId="0" fontId="40" fillId="2" borderId="0" xfId="18" applyFont="1" applyFill="1" applyProtection="1">
      <protection hidden="1"/>
    </xf>
    <xf numFmtId="0" fontId="23" fillId="2" borderId="0" xfId="11" applyFill="1" applyAlignment="1" applyProtection="1">
      <alignment horizontal="right"/>
      <protection locked="0"/>
    </xf>
    <xf numFmtId="0" fontId="41" fillId="2" borderId="0" xfId="11" applyFont="1" applyFill="1" applyAlignment="1" applyProtection="1">
      <alignment horizontal="left"/>
      <protection locked="0"/>
    </xf>
    <xf numFmtId="0" fontId="23" fillId="2" borderId="0" xfId="11" applyFill="1" applyAlignment="1" applyProtection="1">
      <alignment horizontal="left"/>
      <protection locked="0"/>
    </xf>
    <xf numFmtId="0" fontId="23" fillId="2" borderId="0" xfId="11" applyFill="1" applyProtection="1">
      <protection locked="0"/>
    </xf>
    <xf numFmtId="0" fontId="25" fillId="2" borderId="0" xfId="11" applyFont="1" applyFill="1" applyProtection="1">
      <protection locked="0"/>
    </xf>
    <xf numFmtId="0" fontId="23" fillId="2" borderId="0" xfId="11" applyFill="1"/>
    <xf numFmtId="0" fontId="41" fillId="2" borderId="0" xfId="11" applyFont="1" applyFill="1" applyAlignment="1" applyProtection="1">
      <alignment horizontal="justify" vertical="top"/>
      <protection locked="0"/>
    </xf>
    <xf numFmtId="0" fontId="27" fillId="2" borderId="0" xfId="0" applyFont="1" applyFill="1" applyProtection="1">
      <protection locked="0"/>
    </xf>
    <xf numFmtId="0" fontId="49" fillId="2" borderId="0" xfId="0" applyFont="1" applyFill="1" applyProtection="1">
      <protection locked="0"/>
    </xf>
    <xf numFmtId="0" fontId="27" fillId="2" borderId="0" xfId="0" applyFont="1" applyFill="1"/>
    <xf numFmtId="0" fontId="38" fillId="2" borderId="0" xfId="18" applyFill="1" applyProtection="1">
      <protection hidden="1"/>
    </xf>
    <xf numFmtId="0" fontId="48" fillId="2" borderId="0" xfId="13" applyFont="1" applyFill="1" applyAlignment="1" applyProtection="1">
      <alignment horizontal="left"/>
      <protection locked="0"/>
    </xf>
    <xf numFmtId="0" fontId="48" fillId="2" borderId="0" xfId="13" applyFont="1" applyFill="1" applyAlignment="1" applyProtection="1">
      <alignment horizontal="right"/>
      <protection locked="0"/>
    </xf>
    <xf numFmtId="0" fontId="27" fillId="2" borderId="0" xfId="13" applyFont="1" applyFill="1" applyProtection="1">
      <protection locked="0"/>
    </xf>
    <xf numFmtId="0" fontId="49" fillId="2" borderId="0" xfId="13" applyFont="1" applyFill="1" applyProtection="1">
      <protection locked="0"/>
    </xf>
    <xf numFmtId="0" fontId="27" fillId="2" borderId="0" xfId="13" applyFont="1" applyFill="1"/>
    <xf numFmtId="0" fontId="41" fillId="2" borderId="0" xfId="13" applyFont="1" applyFill="1" applyAlignment="1" applyProtection="1">
      <alignment horizontal="left"/>
      <protection locked="0"/>
    </xf>
    <xf numFmtId="0" fontId="41" fillId="2" borderId="0" xfId="13" applyFont="1" applyFill="1" applyAlignment="1" applyProtection="1">
      <alignment horizontal="right"/>
      <protection locked="0"/>
    </xf>
    <xf numFmtId="0" fontId="23" fillId="2" borderId="0" xfId="13" applyFill="1" applyProtection="1">
      <protection locked="0"/>
    </xf>
    <xf numFmtId="0" fontId="25" fillId="2" borderId="0" xfId="13" applyFont="1" applyFill="1" applyProtection="1">
      <protection locked="0"/>
    </xf>
    <xf numFmtId="0" fontId="23" fillId="2" borderId="0" xfId="13" applyFill="1"/>
    <xf numFmtId="49" fontId="6" fillId="0" borderId="48" xfId="0" applyNumberFormat="1" applyFont="1" applyBorder="1" applyAlignment="1" applyProtection="1">
      <alignment horizontal="right"/>
      <protection hidden="1"/>
    </xf>
    <xf numFmtId="0" fontId="6" fillId="0" borderId="67" xfId="0" applyFont="1" applyBorder="1" applyAlignment="1" applyProtection="1">
      <alignment horizontal="right"/>
      <protection hidden="1"/>
    </xf>
    <xf numFmtId="0" fontId="9" fillId="0" borderId="75" xfId="0" applyFont="1" applyBorder="1" applyProtection="1">
      <protection hidden="1"/>
    </xf>
    <xf numFmtId="0" fontId="9" fillId="0" borderId="75" xfId="0" applyFont="1" applyBorder="1" applyAlignment="1" applyProtection="1">
      <alignment vertical="center"/>
      <protection hidden="1"/>
    </xf>
    <xf numFmtId="166" fontId="28" fillId="0" borderId="65" xfId="0" applyNumberFormat="1" applyFont="1" applyBorder="1" applyAlignment="1" applyProtection="1">
      <alignment horizontal="right" vertical="center"/>
      <protection locked="0"/>
    </xf>
    <xf numFmtId="0" fontId="12" fillId="0" borderId="0" xfId="0" applyFont="1" applyAlignment="1" applyProtection="1">
      <alignment horizontal="right"/>
      <protection locked="0"/>
    </xf>
    <xf numFmtId="0" fontId="16" fillId="0" borderId="0" xfId="11" applyFont="1" applyProtection="1">
      <protection locked="0"/>
    </xf>
    <xf numFmtId="0" fontId="36" fillId="0" borderId="0" xfId="11" applyFont="1" applyProtection="1">
      <protection locked="0"/>
    </xf>
    <xf numFmtId="0" fontId="16" fillId="0" borderId="0" xfId="11" applyFont="1"/>
    <xf numFmtId="0" fontId="7" fillId="0" borderId="0" xfId="11" applyFont="1" applyAlignment="1" applyProtection="1">
      <alignment vertical="top"/>
      <protection locked="0"/>
    </xf>
    <xf numFmtId="0" fontId="7" fillId="0" borderId="0" xfId="11" applyFont="1" applyAlignment="1">
      <alignment vertical="top"/>
    </xf>
    <xf numFmtId="0" fontId="14" fillId="0" borderId="0" xfId="11" applyFont="1" applyAlignment="1" applyProtection="1">
      <alignment horizontal="left"/>
      <protection locked="0"/>
    </xf>
    <xf numFmtId="167" fontId="16" fillId="0" borderId="3" xfId="11" applyNumberFormat="1" applyFont="1" applyBorder="1" applyAlignment="1" applyProtection="1">
      <alignment horizontal="right"/>
      <protection hidden="1"/>
    </xf>
    <xf numFmtId="167" fontId="16" fillId="0" borderId="0" xfId="11" applyNumberFormat="1" applyFont="1" applyAlignment="1" applyProtection="1">
      <alignment horizontal="right"/>
      <protection hidden="1"/>
    </xf>
    <xf numFmtId="167" fontId="29" fillId="0" borderId="5" xfId="11" applyNumberFormat="1" applyFont="1" applyBorder="1" applyAlignment="1" applyProtection="1">
      <alignment horizontal="right" vertical="center" wrapText="1"/>
      <protection locked="0"/>
    </xf>
    <xf numFmtId="167" fontId="33" fillId="0" borderId="6" xfId="11" applyNumberFormat="1" applyFont="1" applyBorder="1" applyAlignment="1" applyProtection="1">
      <alignment horizontal="right" vertical="center"/>
      <protection locked="0"/>
    </xf>
    <xf numFmtId="167" fontId="34" fillId="0" borderId="1" xfId="11" applyNumberFormat="1" applyFont="1" applyBorder="1" applyAlignment="1" applyProtection="1">
      <alignment horizontal="right" vertical="center" wrapText="1"/>
      <protection locked="0"/>
    </xf>
    <xf numFmtId="167" fontId="34" fillId="0" borderId="67" xfId="11" applyNumberFormat="1" applyFont="1" applyBorder="1" applyAlignment="1" applyProtection="1">
      <alignment horizontal="right" vertical="center"/>
      <protection locked="0"/>
    </xf>
    <xf numFmtId="167" fontId="34" fillId="0" borderId="69" xfId="11" applyNumberFormat="1" applyFont="1" applyBorder="1" applyAlignment="1" applyProtection="1">
      <alignment horizontal="right" shrinkToFit="1"/>
      <protection locked="0"/>
    </xf>
    <xf numFmtId="167" fontId="34" fillId="0" borderId="71" xfId="11" applyNumberFormat="1" applyFont="1" applyBorder="1" applyAlignment="1" applyProtection="1">
      <alignment horizontal="right" shrinkToFit="1"/>
      <protection locked="0"/>
    </xf>
    <xf numFmtId="0" fontId="41" fillId="0" borderId="0" xfId="11" applyFont="1" applyAlignment="1" applyProtection="1">
      <alignment horizontal="left"/>
      <protection locked="0"/>
    </xf>
    <xf numFmtId="49" fontId="34" fillId="0" borderId="66" xfId="11" applyNumberFormat="1" applyFont="1" applyBorder="1" applyAlignment="1" applyProtection="1">
      <alignment horizontal="left" vertical="center"/>
      <protection locked="0"/>
    </xf>
    <xf numFmtId="49" fontId="34" fillId="0" borderId="1" xfId="11" applyNumberFormat="1" applyFont="1" applyBorder="1" applyAlignment="1" applyProtection="1">
      <alignment horizontal="left" vertical="center"/>
      <protection locked="0"/>
    </xf>
    <xf numFmtId="1" fontId="34" fillId="0" borderId="1" xfId="11" applyNumberFormat="1" applyFont="1" applyBorder="1" applyAlignment="1" applyProtection="1">
      <alignment horizontal="right" vertical="top" indent="1" shrinkToFit="1"/>
      <protection locked="0"/>
    </xf>
    <xf numFmtId="0" fontId="34" fillId="0" borderId="1" xfId="11" applyFont="1" applyBorder="1" applyAlignment="1" applyProtection="1">
      <alignment horizontal="left" vertical="center" indent="1"/>
      <protection locked="0"/>
    </xf>
    <xf numFmtId="0" fontId="31" fillId="0" borderId="0" xfId="11" applyFont="1" applyAlignment="1" applyProtection="1">
      <alignment vertical="center"/>
      <protection hidden="1"/>
    </xf>
    <xf numFmtId="165" fontId="34" fillId="0" borderId="68" xfId="11" applyNumberFormat="1" applyFont="1" applyBorder="1" applyAlignment="1" applyProtection="1">
      <alignment horizontal="left" vertical="center"/>
      <protection locked="0"/>
    </xf>
    <xf numFmtId="49" fontId="34" fillId="0" borderId="69" xfId="11" applyNumberFormat="1" applyFont="1" applyBorder="1" applyAlignment="1" applyProtection="1">
      <alignment horizontal="left" vertical="center" wrapText="1"/>
      <protection locked="0"/>
    </xf>
    <xf numFmtId="49" fontId="34" fillId="0" borderId="70" xfId="11" applyNumberFormat="1" applyFont="1" applyBorder="1" applyAlignment="1" applyProtection="1">
      <alignment horizontal="left" vertical="center" wrapText="1"/>
      <protection locked="0"/>
    </xf>
    <xf numFmtId="1" fontId="34" fillId="0" borderId="69" xfId="11" applyNumberFormat="1" applyFont="1" applyBorder="1" applyAlignment="1" applyProtection="1">
      <alignment horizontal="right" shrinkToFit="1"/>
      <protection locked="0"/>
    </xf>
    <xf numFmtId="0" fontId="34" fillId="0" borderId="69" xfId="11" applyFont="1" applyBorder="1" applyAlignment="1" applyProtection="1">
      <alignment horizontal="center"/>
      <protection locked="0"/>
    </xf>
    <xf numFmtId="0" fontId="31" fillId="0" borderId="0" xfId="11" applyFont="1" applyAlignment="1" applyProtection="1">
      <alignment vertical="top"/>
      <protection locked="0"/>
    </xf>
    <xf numFmtId="0" fontId="31" fillId="0" borderId="0" xfId="11" applyFont="1" applyAlignment="1">
      <alignment vertical="top"/>
    </xf>
    <xf numFmtId="0" fontId="36" fillId="0" borderId="0" xfId="11" applyFont="1" applyAlignment="1" applyProtection="1">
      <alignment vertical="top"/>
      <protection locked="0"/>
    </xf>
    <xf numFmtId="0" fontId="16" fillId="0" borderId="0" xfId="11" applyFont="1" applyAlignment="1" applyProtection="1">
      <alignment vertical="top"/>
      <protection locked="0"/>
    </xf>
    <xf numFmtId="0" fontId="16" fillId="0" borderId="0" xfId="11" applyFont="1" applyAlignment="1">
      <alignment vertical="top"/>
    </xf>
    <xf numFmtId="0" fontId="14" fillId="0" borderId="3" xfId="11" applyFont="1" applyBorder="1" applyAlignment="1" applyProtection="1">
      <alignment horizontal="left"/>
      <protection hidden="1"/>
    </xf>
    <xf numFmtId="49" fontId="16" fillId="0" borderId="3" xfId="11" applyNumberFormat="1" applyFont="1" applyBorder="1" applyAlignment="1" applyProtection="1">
      <alignment horizontal="left"/>
      <protection hidden="1"/>
    </xf>
    <xf numFmtId="1" fontId="31" fillId="0" borderId="3" xfId="11" applyNumberFormat="1" applyFont="1" applyBorder="1" applyAlignment="1" applyProtection="1">
      <alignment horizontal="right" vertical="top" indent="1" shrinkToFit="1"/>
      <protection hidden="1"/>
    </xf>
    <xf numFmtId="0" fontId="31" fillId="0" borderId="3" xfId="11" applyFont="1" applyBorder="1" applyAlignment="1" applyProtection="1">
      <alignment horizontal="left" indent="1"/>
      <protection hidden="1"/>
    </xf>
    <xf numFmtId="0" fontId="30" fillId="0" borderId="0" xfId="11" applyFont="1" applyProtection="1">
      <protection hidden="1"/>
    </xf>
    <xf numFmtId="0" fontId="32" fillId="0" borderId="0" xfId="11" applyFont="1" applyAlignment="1" applyProtection="1">
      <alignment horizontal="left"/>
      <protection hidden="1"/>
    </xf>
    <xf numFmtId="49" fontId="32" fillId="0" borderId="0" xfId="11" applyNumberFormat="1" applyFont="1" applyAlignment="1" applyProtection="1">
      <alignment horizontal="left"/>
      <protection hidden="1"/>
    </xf>
    <xf numFmtId="1" fontId="31" fillId="0" borderId="0" xfId="11" applyNumberFormat="1" applyFont="1" applyAlignment="1" applyProtection="1">
      <alignment horizontal="right" vertical="top" indent="1" shrinkToFit="1"/>
      <protection hidden="1"/>
    </xf>
    <xf numFmtId="0" fontId="31" fillId="0" borderId="0" xfId="11" applyFont="1" applyAlignment="1" applyProtection="1">
      <alignment horizontal="left" indent="1"/>
      <protection hidden="1"/>
    </xf>
    <xf numFmtId="0" fontId="33" fillId="0" borderId="4" xfId="11" applyFont="1" applyBorder="1" applyAlignment="1" applyProtection="1">
      <alignment horizontal="left" vertical="center"/>
      <protection locked="0"/>
    </xf>
    <xf numFmtId="49" fontId="33" fillId="0" borderId="5" xfId="11" quotePrefix="1" applyNumberFormat="1" applyFont="1" applyBorder="1" applyAlignment="1" applyProtection="1">
      <alignment horizontal="left" vertical="center"/>
      <protection locked="0"/>
    </xf>
    <xf numFmtId="49" fontId="33" fillId="0" borderId="5" xfId="11" applyNumberFormat="1" applyFont="1" applyBorder="1" applyAlignment="1" applyProtection="1">
      <alignment horizontal="left" vertical="center"/>
      <protection locked="0"/>
    </xf>
    <xf numFmtId="1" fontId="34" fillId="0" borderId="5" xfId="11" applyNumberFormat="1" applyFont="1" applyBorder="1" applyAlignment="1" applyProtection="1">
      <alignment horizontal="right" vertical="top" indent="1" shrinkToFit="1"/>
      <protection locked="0"/>
    </xf>
    <xf numFmtId="0" fontId="34" fillId="0" borderId="5" xfId="11" applyFont="1" applyBorder="1" applyAlignment="1" applyProtection="1">
      <alignment horizontal="left" vertical="center" indent="1"/>
      <protection locked="0"/>
    </xf>
    <xf numFmtId="0" fontId="30" fillId="0" borderId="0" xfId="11" applyFont="1" applyAlignment="1" applyProtection="1">
      <alignment vertical="center"/>
      <protection hidden="1"/>
    </xf>
    <xf numFmtId="0" fontId="23" fillId="0" borderId="0" xfId="11" applyAlignment="1" applyProtection="1">
      <alignment horizontal="left"/>
      <protection locked="0"/>
    </xf>
    <xf numFmtId="0" fontId="23" fillId="0" borderId="0" xfId="11" applyAlignment="1" applyProtection="1">
      <alignment horizontal="right"/>
      <protection locked="0"/>
    </xf>
    <xf numFmtId="0" fontId="25" fillId="0" borderId="0" xfId="0" applyFont="1" applyAlignment="1" applyProtection="1">
      <alignment vertical="top"/>
      <protection locked="0"/>
    </xf>
    <xf numFmtId="0" fontId="0" fillId="0" borderId="0" xfId="0" applyAlignment="1" applyProtection="1">
      <alignment vertical="top"/>
      <protection locked="0"/>
    </xf>
    <xf numFmtId="0" fontId="0" fillId="0" borderId="0" xfId="0" applyAlignment="1">
      <alignment vertical="top"/>
    </xf>
    <xf numFmtId="0" fontId="36" fillId="0" borderId="0" xfId="0" applyFont="1" applyAlignment="1" applyProtection="1">
      <alignment vertical="top"/>
      <protection locked="0"/>
    </xf>
    <xf numFmtId="0" fontId="43" fillId="0" borderId="0" xfId="0" applyFont="1" applyAlignment="1" applyProtection="1">
      <alignment vertical="top"/>
      <protection locked="0"/>
    </xf>
    <xf numFmtId="0" fontId="29" fillId="0" borderId="0" xfId="0" applyFont="1" applyAlignment="1" applyProtection="1">
      <alignment vertical="top"/>
      <protection locked="0"/>
    </xf>
    <xf numFmtId="0" fontId="29" fillId="0" borderId="0" xfId="0" applyFont="1" applyAlignment="1">
      <alignment vertical="top"/>
    </xf>
    <xf numFmtId="0" fontId="14" fillId="0" borderId="3" xfId="13" applyFont="1" applyBorder="1" applyAlignment="1" applyProtection="1">
      <alignment horizontal="left"/>
      <protection hidden="1"/>
    </xf>
    <xf numFmtId="49" fontId="16" fillId="0" borderId="3" xfId="13" applyNumberFormat="1" applyFont="1" applyBorder="1" applyAlignment="1" applyProtection="1">
      <alignment horizontal="left"/>
      <protection hidden="1"/>
    </xf>
    <xf numFmtId="1" fontId="31" fillId="0" borderId="3" xfId="13" applyNumberFormat="1" applyFont="1" applyBorder="1" applyAlignment="1" applyProtection="1">
      <alignment horizontal="right" vertical="top" indent="1" shrinkToFit="1"/>
      <protection hidden="1"/>
    </xf>
    <xf numFmtId="0" fontId="31" fillId="0" borderId="3" xfId="13" applyFont="1" applyBorder="1" applyAlignment="1" applyProtection="1">
      <alignment horizontal="left" indent="1"/>
      <protection hidden="1"/>
    </xf>
    <xf numFmtId="167" fontId="16" fillId="0" borderId="3" xfId="13" applyNumberFormat="1" applyFont="1" applyBorder="1" applyAlignment="1" applyProtection="1">
      <alignment horizontal="right"/>
      <protection hidden="1"/>
    </xf>
    <xf numFmtId="169" fontId="16" fillId="0" borderId="3" xfId="13" applyNumberFormat="1" applyFont="1" applyBorder="1" applyAlignment="1" applyProtection="1">
      <alignment horizontal="right"/>
      <protection hidden="1"/>
    </xf>
    <xf numFmtId="0" fontId="30" fillId="0" borderId="0" xfId="13" applyFont="1" applyProtection="1">
      <protection hidden="1"/>
    </xf>
    <xf numFmtId="0" fontId="32" fillId="0" borderId="0" xfId="13" applyFont="1" applyAlignment="1" applyProtection="1">
      <alignment horizontal="left"/>
      <protection hidden="1"/>
    </xf>
    <xf numFmtId="49" fontId="32" fillId="0" borderId="0" xfId="13" applyNumberFormat="1" applyFont="1" applyAlignment="1" applyProtection="1">
      <alignment horizontal="left"/>
      <protection hidden="1"/>
    </xf>
    <xf numFmtId="1" fontId="31" fillId="0" borderId="0" xfId="13" applyNumberFormat="1" applyFont="1" applyAlignment="1" applyProtection="1">
      <alignment horizontal="right" vertical="top" indent="1" shrinkToFit="1"/>
      <protection hidden="1"/>
    </xf>
    <xf numFmtId="0" fontId="31" fillId="0" borderId="0" xfId="13" applyFont="1" applyAlignment="1" applyProtection="1">
      <alignment horizontal="left" indent="1"/>
      <protection hidden="1"/>
    </xf>
    <xf numFmtId="167" fontId="16" fillId="0" borderId="0" xfId="13" applyNumberFormat="1" applyFont="1" applyAlignment="1" applyProtection="1">
      <alignment horizontal="right"/>
      <protection hidden="1"/>
    </xf>
    <xf numFmtId="169" fontId="16" fillId="0" borderId="0" xfId="13" applyNumberFormat="1" applyFont="1" applyAlignment="1" applyProtection="1">
      <alignment horizontal="right"/>
      <protection hidden="1"/>
    </xf>
    <xf numFmtId="0" fontId="33" fillId="0" borderId="4" xfId="13" applyFont="1" applyBorder="1" applyAlignment="1" applyProtection="1">
      <alignment horizontal="left" vertical="center"/>
      <protection locked="0"/>
    </xf>
    <xf numFmtId="49" fontId="33" fillId="0" borderId="5" xfId="13" quotePrefix="1" applyNumberFormat="1" applyFont="1" applyBorder="1" applyAlignment="1" applyProtection="1">
      <alignment horizontal="left" vertical="center"/>
      <protection locked="0"/>
    </xf>
    <xf numFmtId="49" fontId="33" fillId="0" borderId="5" xfId="13" applyNumberFormat="1" applyFont="1" applyBorder="1" applyAlignment="1" applyProtection="1">
      <alignment horizontal="left" vertical="center"/>
      <protection locked="0"/>
    </xf>
    <xf numFmtId="1" fontId="34" fillId="0" borderId="5" xfId="13" applyNumberFormat="1" applyFont="1" applyBorder="1" applyAlignment="1" applyProtection="1">
      <alignment horizontal="right" vertical="top" indent="1" shrinkToFit="1"/>
      <protection locked="0"/>
    </xf>
    <xf numFmtId="0" fontId="34" fillId="0" borderId="5" xfId="13" applyFont="1" applyBorder="1" applyAlignment="1" applyProtection="1">
      <alignment horizontal="left" vertical="center" indent="1"/>
      <protection locked="0"/>
    </xf>
    <xf numFmtId="167" fontId="29" fillId="0" borderId="5" xfId="13" applyNumberFormat="1" applyFont="1" applyBorder="1" applyAlignment="1" applyProtection="1">
      <alignment horizontal="right" vertical="center" wrapText="1"/>
      <protection locked="0"/>
    </xf>
    <xf numFmtId="169" fontId="33" fillId="0" borderId="6" xfId="13" applyNumberFormat="1" applyFont="1" applyBorder="1" applyAlignment="1" applyProtection="1">
      <alignment horizontal="right" vertical="center"/>
      <protection locked="0"/>
    </xf>
    <xf numFmtId="0" fontId="30" fillId="0" borderId="0" xfId="13" applyFont="1" applyAlignment="1" applyProtection="1">
      <alignment vertical="center"/>
      <protection hidden="1"/>
    </xf>
    <xf numFmtId="49" fontId="34" fillId="0" borderId="66" xfId="13" applyNumberFormat="1" applyFont="1" applyBorder="1" applyAlignment="1" applyProtection="1">
      <alignment horizontal="left" vertical="center"/>
      <protection locked="0"/>
    </xf>
    <xf numFmtId="49" fontId="34" fillId="0" borderId="1" xfId="13" applyNumberFormat="1" applyFont="1" applyBorder="1" applyAlignment="1" applyProtection="1">
      <alignment horizontal="left" vertical="center"/>
      <protection locked="0"/>
    </xf>
    <xf numFmtId="1" fontId="34" fillId="0" borderId="1" xfId="13" applyNumberFormat="1" applyFont="1" applyBorder="1" applyAlignment="1" applyProtection="1">
      <alignment horizontal="right" vertical="top" indent="1" shrinkToFit="1"/>
      <protection locked="0"/>
    </xf>
    <xf numFmtId="0" fontId="34" fillId="0" borderId="1" xfId="13" applyFont="1" applyBorder="1" applyAlignment="1" applyProtection="1">
      <alignment horizontal="left" vertical="center" indent="1"/>
      <protection locked="0"/>
    </xf>
    <xf numFmtId="167" fontId="34" fillId="0" borderId="1" xfId="13" applyNumberFormat="1" applyFont="1" applyBorder="1" applyAlignment="1" applyProtection="1">
      <alignment horizontal="right" vertical="center" wrapText="1"/>
      <protection locked="0"/>
    </xf>
    <xf numFmtId="169" fontId="34" fillId="0" borderId="67" xfId="13" applyNumberFormat="1" applyFont="1" applyBorder="1" applyAlignment="1" applyProtection="1">
      <alignment horizontal="right" vertical="center"/>
      <protection locked="0"/>
    </xf>
    <xf numFmtId="0" fontId="31" fillId="0" borderId="0" xfId="13" applyFont="1" applyAlignment="1" applyProtection="1">
      <alignment vertical="center"/>
      <protection hidden="1"/>
    </xf>
    <xf numFmtId="165" fontId="34" fillId="0" borderId="68" xfId="13" applyNumberFormat="1" applyFont="1" applyBorder="1" applyAlignment="1" applyProtection="1">
      <alignment horizontal="left" vertical="center"/>
      <protection locked="0"/>
    </xf>
    <xf numFmtId="49" fontId="34" fillId="0" borderId="69" xfId="13" applyNumberFormat="1" applyFont="1" applyBorder="1" applyAlignment="1" applyProtection="1">
      <alignment horizontal="left" vertical="center" wrapText="1"/>
      <protection locked="0"/>
    </xf>
    <xf numFmtId="49" fontId="34" fillId="0" borderId="70" xfId="13" applyNumberFormat="1" applyFont="1" applyBorder="1" applyAlignment="1" applyProtection="1">
      <alignment horizontal="left" vertical="center" wrapText="1"/>
      <protection locked="0"/>
    </xf>
    <xf numFmtId="1" fontId="34" fillId="0" borderId="69" xfId="13" applyNumberFormat="1" applyFont="1" applyBorder="1" applyAlignment="1" applyProtection="1">
      <alignment horizontal="right" shrinkToFit="1"/>
      <protection locked="0"/>
    </xf>
    <xf numFmtId="0" fontId="34" fillId="0" borderId="69" xfId="13" applyFont="1" applyBorder="1" applyAlignment="1" applyProtection="1">
      <alignment horizontal="center"/>
      <protection locked="0"/>
    </xf>
    <xf numFmtId="167" fontId="34" fillId="0" borderId="69" xfId="13" applyNumberFormat="1" applyFont="1" applyBorder="1" applyAlignment="1" applyProtection="1">
      <alignment horizontal="right" shrinkToFit="1"/>
      <protection locked="0"/>
    </xf>
    <xf numFmtId="169" fontId="34" fillId="0" borderId="71" xfId="13" applyNumberFormat="1" applyFont="1" applyBorder="1" applyAlignment="1" applyProtection="1">
      <alignment horizontal="right" shrinkToFit="1"/>
      <protection locked="0"/>
    </xf>
    <xf numFmtId="0" fontId="31" fillId="0" borderId="0" xfId="13" applyFont="1" applyAlignment="1" applyProtection="1">
      <alignment vertical="top"/>
      <protection locked="0"/>
    </xf>
    <xf numFmtId="0" fontId="31" fillId="0" borderId="0" xfId="13" applyFont="1" applyAlignment="1">
      <alignment vertical="top"/>
    </xf>
    <xf numFmtId="165" fontId="34" fillId="0" borderId="66" xfId="13" applyNumberFormat="1" applyFont="1" applyBorder="1" applyAlignment="1" applyProtection="1">
      <alignment horizontal="left" vertical="center"/>
      <protection locked="0"/>
    </xf>
    <xf numFmtId="49" fontId="34" fillId="0" borderId="73" xfId="13" applyNumberFormat="1" applyFont="1" applyBorder="1" applyAlignment="1" applyProtection="1">
      <alignment horizontal="left" vertical="center" wrapText="1"/>
      <protection locked="0"/>
    </xf>
    <xf numFmtId="49" fontId="34" fillId="0" borderId="5" xfId="13" applyNumberFormat="1" applyFont="1" applyBorder="1" applyAlignment="1" applyProtection="1">
      <alignment horizontal="left" vertical="center" wrapText="1"/>
      <protection locked="0"/>
    </xf>
    <xf numFmtId="1" fontId="34" fillId="0" borderId="73" xfId="13" applyNumberFormat="1" applyFont="1" applyBorder="1" applyAlignment="1" applyProtection="1">
      <alignment horizontal="right" shrinkToFit="1"/>
      <protection locked="0"/>
    </xf>
    <xf numFmtId="0" fontId="34" fillId="0" borderId="73" xfId="13" applyFont="1" applyBorder="1" applyAlignment="1" applyProtection="1">
      <alignment horizontal="center"/>
      <protection locked="0"/>
    </xf>
    <xf numFmtId="167" fontId="34" fillId="0" borderId="73" xfId="13" applyNumberFormat="1" applyFont="1" applyBorder="1" applyAlignment="1" applyProtection="1">
      <alignment horizontal="right" shrinkToFit="1"/>
      <protection locked="0"/>
    </xf>
    <xf numFmtId="169" fontId="34" fillId="0" borderId="74" xfId="13" applyNumberFormat="1" applyFont="1" applyBorder="1" applyAlignment="1" applyProtection="1">
      <alignment horizontal="right" shrinkToFit="1"/>
      <protection locked="0"/>
    </xf>
    <xf numFmtId="0" fontId="16" fillId="0" borderId="0" xfId="10" applyFont="1" applyAlignment="1" applyProtection="1">
      <alignment vertical="top"/>
      <protection locked="0"/>
    </xf>
    <xf numFmtId="0" fontId="36" fillId="0" borderId="0" xfId="10" applyFont="1" applyAlignment="1" applyProtection="1">
      <alignment vertical="top"/>
      <protection locked="0"/>
    </xf>
    <xf numFmtId="0" fontId="16" fillId="0" borderId="0" xfId="10" applyFont="1" applyAlignment="1">
      <alignment vertical="top"/>
    </xf>
    <xf numFmtId="0" fontId="16" fillId="0" borderId="0" xfId="13" applyFont="1" applyAlignment="1" applyProtection="1">
      <alignment vertical="top"/>
      <protection locked="0"/>
    </xf>
    <xf numFmtId="0" fontId="36" fillId="0" borderId="0" xfId="13" applyFont="1" applyAlignment="1" applyProtection="1">
      <alignment vertical="top"/>
      <protection locked="0"/>
    </xf>
    <xf numFmtId="0" fontId="16" fillId="0" borderId="0" xfId="13" applyFont="1" applyAlignment="1">
      <alignment vertical="top"/>
    </xf>
    <xf numFmtId="0" fontId="27" fillId="0" borderId="0" xfId="13" applyFont="1" applyAlignment="1" applyProtection="1">
      <alignment horizontal="right"/>
      <protection locked="0"/>
    </xf>
    <xf numFmtId="0" fontId="23" fillId="0" borderId="0" xfId="13" applyAlignment="1" applyProtection="1">
      <alignment horizontal="right"/>
      <protection locked="0"/>
    </xf>
    <xf numFmtId="3" fontId="48" fillId="0" borderId="0" xfId="13" applyNumberFormat="1" applyFont="1" applyAlignment="1" applyProtection="1">
      <alignment horizontal="left"/>
      <protection locked="0"/>
    </xf>
    <xf numFmtId="169" fontId="48" fillId="0" borderId="0" xfId="13" applyNumberFormat="1" applyFont="1" applyAlignment="1" applyProtection="1">
      <alignment horizontal="left"/>
      <protection locked="0"/>
    </xf>
    <xf numFmtId="3" fontId="41" fillId="0" borderId="0" xfId="13" applyNumberFormat="1" applyFont="1" applyAlignment="1" applyProtection="1">
      <alignment horizontal="left"/>
      <protection locked="0"/>
    </xf>
    <xf numFmtId="169" fontId="41" fillId="0" borderId="0" xfId="13" applyNumberFormat="1" applyFont="1" applyAlignment="1" applyProtection="1">
      <alignment horizontal="left"/>
      <protection locked="0"/>
    </xf>
    <xf numFmtId="0" fontId="41" fillId="0" borderId="0" xfId="13" applyFont="1" applyAlignment="1" applyProtection="1">
      <alignment horizontal="left"/>
      <protection locked="0"/>
    </xf>
    <xf numFmtId="0" fontId="27" fillId="0" borderId="0" xfId="13" applyFont="1" applyAlignment="1" applyProtection="1">
      <alignment horizontal="left"/>
      <protection locked="0"/>
    </xf>
    <xf numFmtId="0" fontId="23" fillId="0" borderId="0" xfId="13" applyAlignment="1" applyProtection="1">
      <alignment horizontal="left"/>
      <protection locked="0"/>
    </xf>
    <xf numFmtId="0" fontId="47" fillId="0" borderId="0" xfId="13" applyFont="1" applyAlignment="1" applyProtection="1">
      <alignment vertical="top"/>
      <protection locked="0"/>
    </xf>
    <xf numFmtId="49" fontId="10" fillId="0" borderId="9" xfId="0" applyNumberFormat="1" applyFont="1" applyBorder="1" applyAlignment="1" applyProtection="1">
      <alignment horizontal="left" vertical="center"/>
      <protection locked="0"/>
    </xf>
    <xf numFmtId="166" fontId="17" fillId="0" borderId="11" xfId="0" applyNumberFormat="1" applyFont="1" applyBorder="1" applyAlignment="1" applyProtection="1">
      <alignment horizontal="right" vertical="center"/>
      <protection locked="0"/>
    </xf>
    <xf numFmtId="49" fontId="17" fillId="0" borderId="52" xfId="0" applyNumberFormat="1" applyFont="1" applyBorder="1" applyAlignment="1" applyProtection="1">
      <alignment horizontal="left" vertical="center"/>
      <protection locked="0"/>
    </xf>
    <xf numFmtId="49" fontId="17" fillId="0" borderId="56" xfId="0" applyNumberFormat="1" applyFont="1" applyBorder="1" applyAlignment="1" applyProtection="1">
      <alignment horizontal="left" vertical="center" wrapText="1"/>
      <protection locked="0"/>
    </xf>
    <xf numFmtId="0" fontId="30" fillId="0" borderId="57" xfId="0" applyFont="1" applyBorder="1" applyAlignment="1">
      <alignment vertical="center"/>
    </xf>
    <xf numFmtId="166" fontId="17" fillId="0" borderId="18" xfId="0" applyNumberFormat="1" applyFont="1" applyBorder="1" applyAlignment="1" applyProtection="1">
      <alignment horizontal="right" vertical="center"/>
      <protection locked="0"/>
    </xf>
    <xf numFmtId="49" fontId="17" fillId="0" borderId="10" xfId="0" applyNumberFormat="1" applyFont="1" applyBorder="1" applyAlignment="1" applyProtection="1">
      <alignment horizontal="left" vertical="center" wrapText="1"/>
      <protection locked="0"/>
    </xf>
    <xf numFmtId="0" fontId="30" fillId="0" borderId="47" xfId="0" applyFont="1" applyBorder="1" applyAlignment="1">
      <alignment vertical="center"/>
    </xf>
    <xf numFmtId="0" fontId="7" fillId="0" borderId="0" xfId="0" applyFont="1" applyAlignment="1">
      <alignment vertical="top"/>
    </xf>
    <xf numFmtId="0" fontId="27" fillId="3" borderId="0" xfId="0" applyFont="1" applyFill="1" applyAlignment="1" applyProtection="1">
      <alignment horizontal="right"/>
      <protection locked="0"/>
    </xf>
    <xf numFmtId="0" fontId="48" fillId="3" borderId="0" xfId="0" applyFont="1" applyFill="1" applyAlignment="1" applyProtection="1">
      <alignment horizontal="left"/>
      <protection locked="0"/>
    </xf>
    <xf numFmtId="0" fontId="27" fillId="3" borderId="0" xfId="0" applyFont="1" applyFill="1" applyAlignment="1" applyProtection="1">
      <alignment horizontal="left"/>
      <protection locked="0"/>
    </xf>
    <xf numFmtId="166" fontId="27" fillId="3" borderId="0" xfId="0" applyNumberFormat="1" applyFont="1" applyFill="1" applyAlignment="1" applyProtection="1">
      <alignment horizontal="left"/>
      <protection locked="0"/>
    </xf>
    <xf numFmtId="165" fontId="6" fillId="0" borderId="15" xfId="0" applyNumberFormat="1" applyFont="1" applyBorder="1" applyAlignment="1" applyProtection="1">
      <alignment horizontal="left" vertical="top"/>
      <protection locked="0"/>
    </xf>
    <xf numFmtId="49" fontId="16" fillId="0" borderId="10" xfId="0" applyNumberFormat="1" applyFont="1" applyBorder="1" applyAlignment="1" applyProtection="1">
      <alignment horizontal="left" vertical="top" wrapText="1"/>
      <protection locked="0"/>
    </xf>
    <xf numFmtId="49" fontId="16" fillId="0" borderId="12" xfId="0" applyNumberFormat="1" applyFont="1" applyBorder="1" applyAlignment="1" applyProtection="1">
      <alignment horizontal="left" vertical="top" wrapText="1"/>
      <protection locked="0"/>
    </xf>
    <xf numFmtId="49" fontId="16" fillId="0" borderId="47" xfId="0" applyNumberFormat="1" applyFont="1" applyBorder="1" applyAlignment="1" applyProtection="1">
      <alignment horizontal="left" vertical="top" wrapText="1"/>
      <protection locked="0"/>
    </xf>
    <xf numFmtId="0" fontId="7" fillId="0" borderId="2" xfId="0" applyFont="1" applyBorder="1" applyAlignment="1" applyProtection="1">
      <alignment horizontal="center"/>
      <protection locked="0"/>
    </xf>
    <xf numFmtId="49" fontId="16" fillId="0" borderId="2" xfId="0" applyNumberFormat="1" applyFont="1" applyBorder="1" applyAlignment="1">
      <alignment horizontal="center"/>
    </xf>
    <xf numFmtId="166" fontId="7" fillId="0" borderId="11" xfId="0" applyNumberFormat="1" applyFont="1" applyBorder="1" applyAlignment="1" applyProtection="1">
      <alignment horizontal="right"/>
      <protection locked="0"/>
    </xf>
    <xf numFmtId="49" fontId="16" fillId="0" borderId="55" xfId="0" applyNumberFormat="1" applyFont="1" applyBorder="1" applyAlignment="1" applyProtection="1">
      <alignment horizontal="left" vertical="top" wrapText="1"/>
      <protection locked="0"/>
    </xf>
    <xf numFmtId="49" fontId="16" fillId="0" borderId="3" xfId="0" applyNumberFormat="1" applyFont="1" applyBorder="1" applyAlignment="1" applyProtection="1">
      <alignment horizontal="left" vertical="top" wrapText="1"/>
      <protection locked="0"/>
    </xf>
    <xf numFmtId="49" fontId="16" fillId="0" borderId="46" xfId="0" applyNumberFormat="1" applyFont="1" applyBorder="1" applyAlignment="1" applyProtection="1">
      <alignment horizontal="left" vertical="top" wrapText="1"/>
      <protection locked="0"/>
    </xf>
    <xf numFmtId="165" fontId="6" fillId="0" borderId="27" xfId="0" applyNumberFormat="1" applyFont="1" applyBorder="1" applyAlignment="1" applyProtection="1">
      <alignment horizontal="left" vertical="top"/>
      <protection locked="0"/>
    </xf>
    <xf numFmtId="49" fontId="7" fillId="0" borderId="0" xfId="0" applyNumberFormat="1" applyFont="1" applyAlignment="1" applyProtection="1">
      <alignment horizontal="left" vertical="top" wrapText="1"/>
      <protection locked="0"/>
    </xf>
    <xf numFmtId="0" fontId="7" fillId="0" borderId="35" xfId="0" applyFont="1" applyBorder="1" applyAlignment="1" applyProtection="1">
      <alignment horizontal="center"/>
      <protection locked="0"/>
    </xf>
    <xf numFmtId="49" fontId="16" fillId="0" borderId="32" xfId="0" applyNumberFormat="1" applyFont="1" applyBorder="1" applyAlignment="1">
      <alignment horizontal="center"/>
    </xf>
    <xf numFmtId="49" fontId="16" fillId="0" borderId="60" xfId="0" applyNumberFormat="1" applyFont="1" applyBorder="1" applyAlignment="1" applyProtection="1">
      <alignment horizontal="left" vertical="top" wrapText="1"/>
      <protection locked="0"/>
    </xf>
    <xf numFmtId="49" fontId="16" fillId="0" borderId="57" xfId="0" applyNumberFormat="1" applyFont="1" applyBorder="1" applyAlignment="1" applyProtection="1">
      <alignment horizontal="left" vertical="top" wrapText="1"/>
      <protection locked="0"/>
    </xf>
    <xf numFmtId="0" fontId="7" fillId="0" borderId="20" xfId="0" applyFont="1" applyBorder="1" applyAlignment="1" applyProtection="1">
      <alignment horizontal="center"/>
      <protection locked="0"/>
    </xf>
    <xf numFmtId="0" fontId="7" fillId="0" borderId="10" xfId="0" quotePrefix="1" applyFont="1" applyBorder="1" applyAlignment="1">
      <alignment horizontal="justify" vertical="top"/>
    </xf>
    <xf numFmtId="0" fontId="7" fillId="0" borderId="12" xfId="0" quotePrefix="1" applyFont="1" applyBorder="1" applyAlignment="1">
      <alignment horizontal="justify" vertical="top"/>
    </xf>
    <xf numFmtId="0" fontId="7" fillId="0" borderId="47" xfId="0" quotePrefix="1" applyFont="1" applyBorder="1" applyAlignment="1">
      <alignment horizontal="justify" vertical="top"/>
    </xf>
    <xf numFmtId="165" fontId="6" fillId="0" borderId="34" xfId="0" applyNumberFormat="1" applyFont="1" applyBorder="1" applyAlignment="1" applyProtection="1">
      <alignment horizontal="left" vertical="top"/>
      <protection locked="0"/>
    </xf>
    <xf numFmtId="49" fontId="16" fillId="0" borderId="56" xfId="0" applyNumberFormat="1" applyFont="1" applyBorder="1" applyAlignment="1" applyProtection="1">
      <alignment vertical="top" wrapText="1"/>
      <protection locked="0"/>
    </xf>
    <xf numFmtId="49" fontId="16" fillId="0" borderId="60" xfId="0" applyNumberFormat="1" applyFont="1" applyBorder="1" applyAlignment="1" applyProtection="1">
      <alignment vertical="top" wrapText="1"/>
      <protection locked="0"/>
    </xf>
    <xf numFmtId="49" fontId="16" fillId="0" borderId="57" xfId="0" applyNumberFormat="1" applyFont="1" applyBorder="1" applyAlignment="1" applyProtection="1">
      <alignment vertical="top" wrapText="1"/>
      <protection locked="0"/>
    </xf>
    <xf numFmtId="49" fontId="16" fillId="0" borderId="20" xfId="0" applyNumberFormat="1" applyFont="1" applyBorder="1" applyAlignment="1">
      <alignment horizontal="center"/>
    </xf>
    <xf numFmtId="165" fontId="6" fillId="0" borderId="43" xfId="0" applyNumberFormat="1" applyFont="1" applyBorder="1" applyAlignment="1" applyProtection="1">
      <alignment horizontal="left" vertical="top"/>
      <protection locked="0"/>
    </xf>
    <xf numFmtId="49" fontId="16" fillId="0" borderId="42" xfId="0" applyNumberFormat="1" applyFont="1" applyBorder="1" applyAlignment="1" applyProtection="1">
      <alignment horizontal="left" vertical="top" wrapText="1"/>
      <protection locked="0"/>
    </xf>
    <xf numFmtId="49" fontId="16" fillId="0" borderId="61" xfId="0" applyNumberFormat="1" applyFont="1" applyBorder="1" applyAlignment="1" applyProtection="1">
      <alignment horizontal="left" vertical="top" wrapText="1"/>
      <protection locked="0"/>
    </xf>
    <xf numFmtId="49" fontId="16" fillId="0" borderId="59" xfId="0" applyNumberFormat="1" applyFont="1" applyBorder="1" applyAlignment="1" applyProtection="1">
      <alignment horizontal="left" vertical="top" wrapText="1"/>
      <protection locked="0"/>
    </xf>
    <xf numFmtId="0" fontId="7" fillId="0" borderId="16" xfId="0" applyFont="1" applyBorder="1" applyAlignment="1" applyProtection="1">
      <alignment horizontal="center"/>
      <protection locked="0"/>
    </xf>
    <xf numFmtId="49" fontId="16" fillId="0" borderId="16" xfId="0" applyNumberFormat="1" applyFont="1" applyBorder="1" applyAlignment="1">
      <alignment horizontal="center"/>
    </xf>
    <xf numFmtId="3" fontId="7" fillId="0" borderId="16" xfId="0" applyNumberFormat="1" applyFont="1" applyBorder="1" applyAlignment="1" applyProtection="1">
      <alignment horizontal="right" vertical="top"/>
      <protection locked="0"/>
    </xf>
    <xf numFmtId="166" fontId="7" fillId="0" borderId="33" xfId="0" applyNumberFormat="1" applyFont="1" applyBorder="1" applyAlignment="1" applyProtection="1">
      <alignment horizontal="right"/>
      <protection locked="0"/>
    </xf>
    <xf numFmtId="165" fontId="6" fillId="0" borderId="40" xfId="0" applyNumberFormat="1" applyFont="1" applyBorder="1" applyAlignment="1" applyProtection="1">
      <alignment horizontal="left" vertical="top"/>
      <protection locked="0"/>
    </xf>
    <xf numFmtId="49" fontId="7" fillId="0" borderId="24" xfId="0" applyNumberFormat="1" applyFont="1" applyBorder="1" applyAlignment="1" applyProtection="1">
      <alignment horizontal="left" vertical="top" wrapText="1"/>
      <protection locked="0"/>
    </xf>
    <xf numFmtId="49" fontId="7" fillId="0" borderId="39" xfId="0" applyNumberFormat="1" applyFont="1" applyBorder="1" applyAlignment="1" applyProtection="1">
      <alignment horizontal="left" vertical="top" wrapText="1"/>
      <protection locked="0"/>
    </xf>
    <xf numFmtId="0" fontId="7" fillId="0" borderId="25" xfId="0" applyFont="1" applyBorder="1" applyAlignment="1" applyProtection="1">
      <alignment horizontal="center"/>
      <protection locked="0"/>
    </xf>
    <xf numFmtId="49" fontId="16" fillId="0" borderId="25" xfId="0" applyNumberFormat="1" applyFont="1" applyBorder="1" applyAlignment="1">
      <alignment horizontal="center"/>
    </xf>
    <xf numFmtId="166" fontId="7" fillId="0" borderId="23" xfId="0" applyNumberFormat="1" applyFont="1" applyBorder="1" applyAlignment="1" applyProtection="1">
      <alignment horizontal="right"/>
      <protection locked="0"/>
    </xf>
    <xf numFmtId="49" fontId="7" fillId="0" borderId="49" xfId="0" applyNumberFormat="1" applyFont="1" applyBorder="1" applyAlignment="1" applyProtection="1">
      <alignment horizontal="left" vertical="top" wrapText="1"/>
      <protection locked="0"/>
    </xf>
    <xf numFmtId="49" fontId="7" fillId="0" borderId="3" xfId="0" applyNumberFormat="1" applyFont="1" applyBorder="1" applyAlignment="1" applyProtection="1">
      <alignment horizontal="left" vertical="top" wrapText="1"/>
      <protection locked="0"/>
    </xf>
    <xf numFmtId="49" fontId="7" fillId="0" borderId="46" xfId="0" applyNumberFormat="1" applyFont="1" applyBorder="1" applyAlignment="1" applyProtection="1">
      <alignment horizontal="left" vertical="top" wrapText="1"/>
      <protection locked="0"/>
    </xf>
    <xf numFmtId="0" fontId="7" fillId="0" borderId="28" xfId="0" applyFont="1" applyBorder="1" applyAlignment="1" applyProtection="1">
      <alignment horizontal="center"/>
      <protection locked="0"/>
    </xf>
    <xf numFmtId="49" fontId="16" fillId="0" borderId="28" xfId="0" applyNumberFormat="1" applyFont="1" applyBorder="1" applyAlignment="1">
      <alignment horizontal="center"/>
    </xf>
    <xf numFmtId="166" fontId="7" fillId="0" borderId="17" xfId="0" applyNumberFormat="1" applyFont="1" applyBorder="1" applyAlignment="1" applyProtection="1">
      <alignment horizontal="right"/>
      <protection locked="0"/>
    </xf>
    <xf numFmtId="49" fontId="16" fillId="0" borderId="36" xfId="0" applyNumberFormat="1" applyFont="1" applyBorder="1" applyAlignment="1">
      <alignment horizontal="center"/>
    </xf>
    <xf numFmtId="3" fontId="7" fillId="0" borderId="33" xfId="0" applyNumberFormat="1" applyFont="1" applyBorder="1" applyAlignment="1" applyProtection="1">
      <alignment horizontal="right" vertical="top"/>
      <protection locked="0"/>
    </xf>
    <xf numFmtId="165" fontId="6" fillId="0" borderId="19" xfId="0" applyNumberFormat="1" applyFont="1" applyBorder="1" applyAlignment="1" applyProtection="1">
      <alignment horizontal="left" vertical="top"/>
      <protection locked="0"/>
    </xf>
    <xf numFmtId="49" fontId="7" fillId="0" borderId="50" xfId="0" applyNumberFormat="1" applyFont="1" applyBorder="1" applyAlignment="1" applyProtection="1">
      <alignment horizontal="left" vertical="top" wrapText="1"/>
      <protection locked="0"/>
    </xf>
    <xf numFmtId="165" fontId="6" fillId="0" borderId="37" xfId="0" applyNumberFormat="1" applyFont="1" applyBorder="1" applyAlignment="1" applyProtection="1">
      <alignment horizontal="left" vertical="top"/>
      <protection locked="0"/>
    </xf>
    <xf numFmtId="49" fontId="7" fillId="0" borderId="22" xfId="0" applyNumberFormat="1" applyFont="1" applyBorder="1" applyAlignment="1" applyProtection="1">
      <alignment horizontal="left" vertical="top" wrapText="1"/>
      <protection locked="0"/>
    </xf>
    <xf numFmtId="49" fontId="11" fillId="0" borderId="13" xfId="0" applyNumberFormat="1" applyFont="1" applyBorder="1" applyAlignment="1" applyProtection="1">
      <alignment horizontal="left" vertical="top"/>
      <protection locked="0"/>
    </xf>
    <xf numFmtId="49" fontId="8" fillId="0" borderId="14" xfId="0" applyNumberFormat="1" applyFont="1" applyBorder="1" applyAlignment="1" applyProtection="1">
      <alignment horizontal="left" vertical="top" wrapText="1"/>
      <protection locked="0"/>
    </xf>
    <xf numFmtId="0" fontId="7" fillId="0" borderId="14" xfId="0" applyFont="1" applyBorder="1" applyAlignment="1" applyProtection="1">
      <alignment horizontal="right" vertical="top"/>
      <protection locked="0"/>
    </xf>
    <xf numFmtId="3" fontId="7" fillId="0" borderId="84" xfId="0" applyNumberFormat="1" applyFont="1" applyBorder="1" applyAlignment="1" applyProtection="1">
      <alignment horizontal="right" vertical="top"/>
      <protection locked="0"/>
    </xf>
    <xf numFmtId="166" fontId="8" fillId="0" borderId="85" xfId="0" applyNumberFormat="1" applyFont="1" applyBorder="1" applyAlignment="1">
      <alignment horizontal="right" vertical="top"/>
    </xf>
    <xf numFmtId="165" fontId="6" fillId="0" borderId="76" xfId="0" applyNumberFormat="1" applyFont="1" applyBorder="1" applyAlignment="1" applyProtection="1">
      <alignment horizontal="left" vertical="top"/>
      <protection locked="0"/>
    </xf>
    <xf numFmtId="49" fontId="16" fillId="0" borderId="79" xfId="8" quotePrefix="1" applyNumberFormat="1" applyFont="1" applyBorder="1" applyAlignment="1" applyProtection="1">
      <alignment horizontal="left" vertical="top" wrapText="1"/>
      <protection locked="0"/>
    </xf>
    <xf numFmtId="49" fontId="16" fillId="0" borderId="80" xfId="8" quotePrefix="1" applyNumberFormat="1" applyFont="1" applyBorder="1" applyAlignment="1" applyProtection="1">
      <alignment horizontal="left" vertical="top" wrapText="1"/>
      <protection locked="0"/>
    </xf>
    <xf numFmtId="49" fontId="16" fillId="0" borderId="81" xfId="8" quotePrefix="1" applyNumberFormat="1" applyFont="1" applyBorder="1" applyAlignment="1" applyProtection="1">
      <alignment horizontal="left" vertical="top" wrapText="1"/>
      <protection locked="0"/>
    </xf>
    <xf numFmtId="0" fontId="7" fillId="0" borderId="77" xfId="0" applyFont="1" applyBorder="1" applyAlignment="1" applyProtection="1">
      <alignment horizontal="center"/>
      <protection locked="0"/>
    </xf>
    <xf numFmtId="49" fontId="16" fillId="0" borderId="77" xfId="0" applyNumberFormat="1" applyFont="1" applyBorder="1" applyAlignment="1">
      <alignment horizontal="center"/>
    </xf>
    <xf numFmtId="166" fontId="7" fillId="0" borderId="78" xfId="0" applyNumberFormat="1" applyFont="1" applyBorder="1" applyAlignment="1" applyProtection="1">
      <alignment horizontal="right"/>
      <protection locked="0"/>
    </xf>
    <xf numFmtId="49" fontId="16" fillId="0" borderId="0" xfId="0" quotePrefix="1" applyNumberFormat="1" applyFont="1" applyAlignment="1" applyProtection="1">
      <alignment horizontal="left" vertical="top" wrapText="1"/>
      <protection locked="0"/>
    </xf>
    <xf numFmtId="0" fontId="7" fillId="0" borderId="32" xfId="0" applyFont="1" applyBorder="1" applyAlignment="1" applyProtection="1">
      <alignment horizontal="center"/>
      <protection locked="0"/>
    </xf>
    <xf numFmtId="0" fontId="16" fillId="0" borderId="24" xfId="0" quotePrefix="1" applyFont="1" applyBorder="1" applyAlignment="1">
      <alignment horizontal="justify" vertical="top" wrapText="1"/>
    </xf>
    <xf numFmtId="49" fontId="16" fillId="0" borderId="56" xfId="0" applyNumberFormat="1" applyFont="1" applyBorder="1" applyAlignment="1" applyProtection="1">
      <alignment horizontal="left" vertical="top" wrapText="1"/>
      <protection locked="0"/>
    </xf>
    <xf numFmtId="166" fontId="7" fillId="0" borderId="21" xfId="0" applyNumberFormat="1" applyFont="1" applyBorder="1" applyAlignment="1" applyProtection="1">
      <alignment horizontal="right"/>
      <protection locked="0"/>
    </xf>
    <xf numFmtId="49" fontId="16" fillId="0" borderId="2" xfId="0" applyNumberFormat="1" applyFont="1" applyBorder="1" applyAlignment="1" applyProtection="1">
      <alignment horizontal="left" vertical="top" wrapText="1"/>
      <protection locked="0"/>
    </xf>
    <xf numFmtId="49" fontId="7" fillId="0" borderId="32" xfId="0" applyNumberFormat="1" applyFont="1" applyBorder="1" applyAlignment="1" applyProtection="1">
      <alignment horizontal="center"/>
      <protection locked="0"/>
    </xf>
    <xf numFmtId="49" fontId="16" fillId="0" borderId="32" xfId="0" applyNumberFormat="1" applyFont="1" applyBorder="1" applyAlignment="1" applyProtection="1">
      <alignment horizontal="left" vertical="top" wrapText="1"/>
      <protection locked="0"/>
    </xf>
    <xf numFmtId="0" fontId="7" fillId="0" borderId="10" xfId="0" applyFont="1" applyBorder="1" applyAlignment="1" applyProtection="1">
      <alignment horizontal="center"/>
      <protection locked="0"/>
    </xf>
    <xf numFmtId="0" fontId="7" fillId="0" borderId="47" xfId="0" applyFont="1" applyBorder="1" applyAlignment="1" applyProtection="1">
      <alignment horizontal="center"/>
      <protection locked="0"/>
    </xf>
    <xf numFmtId="2" fontId="7" fillId="0" borderId="2" xfId="0" applyNumberFormat="1" applyFont="1" applyBorder="1" applyAlignment="1" applyProtection="1">
      <alignment horizontal="right" vertical="top"/>
      <protection locked="0"/>
    </xf>
    <xf numFmtId="49" fontId="32" fillId="0" borderId="13" xfId="11" applyNumberFormat="1" applyFont="1" applyBorder="1" applyAlignment="1" applyProtection="1">
      <alignment horizontal="left" vertical="center"/>
      <protection locked="0"/>
    </xf>
    <xf numFmtId="49" fontId="32" fillId="0" borderId="14" xfId="11" applyNumberFormat="1" applyFont="1" applyBorder="1" applyAlignment="1" applyProtection="1">
      <alignment horizontal="left" vertical="center" wrapText="1"/>
      <protection locked="0"/>
    </xf>
    <xf numFmtId="1" fontId="35" fillId="0" borderId="14" xfId="11" applyNumberFormat="1" applyFont="1" applyBorder="1" applyAlignment="1" applyProtection="1">
      <alignment horizontal="right" vertical="top"/>
      <protection locked="0"/>
    </xf>
    <xf numFmtId="0" fontId="35" fillId="0" borderId="14" xfId="11" applyFont="1" applyBorder="1" applyAlignment="1" applyProtection="1">
      <alignment horizontal="left" vertical="top"/>
      <protection locked="0"/>
    </xf>
    <xf numFmtId="1" fontId="31" fillId="0" borderId="14" xfId="11" applyNumberFormat="1" applyFont="1" applyBorder="1" applyAlignment="1" applyProtection="1">
      <alignment horizontal="right" vertical="top" indent="1" shrinkToFit="1"/>
      <protection locked="0"/>
    </xf>
    <xf numFmtId="0" fontId="31" fillId="0" borderId="14" xfId="11" applyFont="1" applyBorder="1" applyAlignment="1" applyProtection="1">
      <alignment horizontal="left" vertical="top" indent="1"/>
      <protection locked="0"/>
    </xf>
    <xf numFmtId="167" fontId="16" fillId="0" borderId="14" xfId="11" applyNumberFormat="1" applyFont="1" applyBorder="1" applyAlignment="1" applyProtection="1">
      <alignment horizontal="right" vertical="top"/>
      <protection locked="0"/>
    </xf>
    <xf numFmtId="166" fontId="17" fillId="0" borderId="72" xfId="8" applyNumberFormat="1" applyFont="1" applyBorder="1" applyAlignment="1" applyProtection="1">
      <alignment horizontal="right" vertical="center"/>
      <protection locked="0"/>
    </xf>
    <xf numFmtId="168" fontId="16" fillId="0" borderId="19" xfId="11" applyNumberFormat="1" applyFont="1" applyBorder="1" applyAlignment="1" applyProtection="1">
      <alignment horizontal="left" vertical="top"/>
      <protection locked="0"/>
    </xf>
    <xf numFmtId="49" fontId="16" fillId="0" borderId="24" xfId="11" quotePrefix="1" applyNumberFormat="1" applyFont="1" applyBorder="1" applyAlignment="1" applyProtection="1">
      <alignment horizontal="left" vertical="top" wrapText="1"/>
      <protection locked="0"/>
    </xf>
    <xf numFmtId="1" fontId="35" fillId="0" borderId="51" xfId="11" applyNumberFormat="1" applyFont="1" applyBorder="1" applyAlignment="1" applyProtection="1">
      <alignment horizontal="right" vertical="top"/>
      <protection locked="0"/>
    </xf>
    <xf numFmtId="0" fontId="35" fillId="0" borderId="51" xfId="11" applyFont="1" applyBorder="1" applyAlignment="1" applyProtection="1">
      <alignment horizontal="left" vertical="top"/>
      <protection locked="0"/>
    </xf>
    <xf numFmtId="1" fontId="31" fillId="0" borderId="24" xfId="11" applyNumberFormat="1" applyFont="1" applyBorder="1" applyAlignment="1" applyProtection="1">
      <alignment horizontal="right" vertical="top" indent="1" shrinkToFit="1"/>
      <protection locked="0"/>
    </xf>
    <xf numFmtId="0" fontId="31" fillId="0" borderId="24" xfId="11" applyFont="1" applyBorder="1" applyAlignment="1" applyProtection="1">
      <alignment horizontal="left" vertical="top" indent="1"/>
      <protection locked="0"/>
    </xf>
    <xf numFmtId="166" fontId="7" fillId="0" borderId="26" xfId="0" applyNumberFormat="1" applyFont="1" applyBorder="1" applyAlignment="1" applyProtection="1">
      <alignment horizontal="right" vertical="top"/>
      <protection locked="0"/>
    </xf>
    <xf numFmtId="168" fontId="16" fillId="0" borderId="27" xfId="11" applyNumberFormat="1" applyFont="1" applyBorder="1" applyAlignment="1" applyProtection="1">
      <alignment horizontal="left" vertical="top"/>
      <protection locked="0"/>
    </xf>
    <xf numFmtId="1" fontId="35" fillId="0" borderId="3" xfId="11" applyNumberFormat="1" applyFont="1" applyBorder="1" applyAlignment="1" applyProtection="1">
      <alignment horizontal="right" vertical="top"/>
      <protection locked="0"/>
    </xf>
    <xf numFmtId="0" fontId="35" fillId="0" borderId="3" xfId="11" applyFont="1" applyBorder="1" applyAlignment="1" applyProtection="1">
      <alignment horizontal="left" vertical="top"/>
      <protection locked="0"/>
    </xf>
    <xf numFmtId="1" fontId="31" fillId="0" borderId="49" xfId="11" applyNumberFormat="1" applyFont="1" applyBorder="1" applyAlignment="1" applyProtection="1">
      <alignment horizontal="right" vertical="top" indent="1" shrinkToFit="1"/>
      <protection locked="0"/>
    </xf>
    <xf numFmtId="166" fontId="7" fillId="0" borderId="23" xfId="0" applyNumberFormat="1" applyFont="1" applyBorder="1" applyAlignment="1" applyProtection="1">
      <alignment horizontal="right" vertical="top"/>
      <protection locked="0"/>
    </xf>
    <xf numFmtId="168" fontId="24" fillId="0" borderId="34" xfId="8" applyNumberFormat="1" applyFont="1" applyBorder="1" applyAlignment="1" applyProtection="1">
      <alignment horizontal="left" vertical="top"/>
      <protection locked="0"/>
    </xf>
    <xf numFmtId="49" fontId="16" fillId="0" borderId="10" xfId="11" applyNumberFormat="1" applyFont="1" applyBorder="1" applyAlignment="1" applyProtection="1">
      <alignment horizontal="left" vertical="top" wrapText="1"/>
      <protection locked="0"/>
    </xf>
    <xf numFmtId="1" fontId="35" fillId="0" borderId="12" xfId="11" applyNumberFormat="1" applyFont="1" applyBorder="1" applyAlignment="1" applyProtection="1">
      <alignment horizontal="right" vertical="top"/>
      <protection locked="0"/>
    </xf>
    <xf numFmtId="0" fontId="35" fillId="0" borderId="12" xfId="11" applyFont="1" applyBorder="1" applyAlignment="1" applyProtection="1">
      <alignment horizontal="left" vertical="top"/>
      <protection locked="0"/>
    </xf>
    <xf numFmtId="1" fontId="31" fillId="0" borderId="10" xfId="11" applyNumberFormat="1" applyFont="1" applyBorder="1" applyAlignment="1" applyProtection="1">
      <alignment horizontal="right" vertical="top" indent="1" shrinkToFit="1"/>
      <protection locked="0"/>
    </xf>
    <xf numFmtId="0" fontId="31" fillId="0" borderId="10" xfId="11" applyFont="1" applyBorder="1" applyAlignment="1" applyProtection="1">
      <alignment horizontal="left" vertical="top" indent="1"/>
      <protection locked="0"/>
    </xf>
    <xf numFmtId="166" fontId="7" fillId="0" borderId="33" xfId="0" applyNumberFormat="1" applyFont="1" applyBorder="1" applyAlignment="1" applyProtection="1">
      <alignment horizontal="right" vertical="top"/>
      <protection locked="0"/>
    </xf>
    <xf numFmtId="49" fontId="16" fillId="0" borderId="56" xfId="11" quotePrefix="1" applyNumberFormat="1" applyFont="1" applyBorder="1" applyAlignment="1" applyProtection="1">
      <alignment horizontal="left" vertical="top" wrapText="1"/>
      <protection locked="0"/>
    </xf>
    <xf numFmtId="1" fontId="35" fillId="0" borderId="60" xfId="11" applyNumberFormat="1" applyFont="1" applyBorder="1" applyAlignment="1" applyProtection="1">
      <alignment horizontal="right" vertical="top"/>
      <protection locked="0"/>
    </xf>
    <xf numFmtId="0" fontId="35" fillId="0" borderId="60" xfId="11" applyFont="1" applyBorder="1" applyAlignment="1" applyProtection="1">
      <alignment horizontal="left" vertical="top"/>
      <protection locked="0"/>
    </xf>
    <xf numFmtId="1" fontId="31" fillId="0" borderId="56" xfId="11" applyNumberFormat="1" applyFont="1" applyBorder="1" applyAlignment="1" applyProtection="1">
      <alignment horizontal="right" vertical="top" indent="1" shrinkToFit="1"/>
      <protection locked="0"/>
    </xf>
    <xf numFmtId="0" fontId="31" fillId="0" borderId="56" xfId="11" applyFont="1" applyBorder="1" applyAlignment="1" applyProtection="1">
      <alignment horizontal="left" vertical="top" indent="1"/>
      <protection locked="0"/>
    </xf>
    <xf numFmtId="168" fontId="16" fillId="0" borderId="76" xfId="8" applyNumberFormat="1" applyFont="1" applyBorder="1" applyAlignment="1" applyProtection="1">
      <alignment horizontal="left" vertical="top"/>
      <protection locked="0"/>
    </xf>
    <xf numFmtId="49" fontId="16" fillId="0" borderId="79" xfId="11" quotePrefix="1" applyNumberFormat="1" applyFont="1" applyBorder="1" applyAlignment="1" applyProtection="1">
      <alignment horizontal="left" vertical="top" wrapText="1"/>
      <protection locked="0"/>
    </xf>
    <xf numFmtId="1" fontId="35" fillId="0" borderId="80" xfId="11" applyNumberFormat="1" applyFont="1" applyBorder="1" applyAlignment="1" applyProtection="1">
      <alignment horizontal="right" vertical="top"/>
      <protection locked="0"/>
    </xf>
    <xf numFmtId="0" fontId="35" fillId="0" borderId="81" xfId="11" applyFont="1" applyBorder="1" applyAlignment="1" applyProtection="1">
      <alignment horizontal="left" vertical="top"/>
      <protection locked="0"/>
    </xf>
    <xf numFmtId="1" fontId="31" fillId="0" borderId="77" xfId="11" applyNumberFormat="1" applyFont="1" applyBorder="1" applyAlignment="1" applyProtection="1">
      <alignment horizontal="right" vertical="top" indent="1" shrinkToFit="1"/>
      <protection locked="0"/>
    </xf>
    <xf numFmtId="0" fontId="31" fillId="0" borderId="77" xfId="11" applyFont="1" applyBorder="1" applyAlignment="1" applyProtection="1">
      <alignment horizontal="left" vertical="top" indent="1"/>
      <protection locked="0"/>
    </xf>
    <xf numFmtId="49" fontId="16" fillId="0" borderId="10" xfId="11" quotePrefix="1" applyNumberFormat="1" applyFont="1" applyBorder="1" applyAlignment="1" applyProtection="1">
      <alignment horizontal="left" vertical="top" wrapText="1"/>
      <protection locked="0"/>
    </xf>
    <xf numFmtId="0" fontId="16" fillId="0" borderId="55" xfId="11" quotePrefix="1" applyFont="1" applyBorder="1" applyAlignment="1" applyProtection="1">
      <alignment horizontal="left" vertical="top" wrapText="1"/>
      <protection locked="0"/>
    </xf>
    <xf numFmtId="1" fontId="35" fillId="0" borderId="62" xfId="11" applyNumberFormat="1" applyFont="1" applyBorder="1" applyAlignment="1" applyProtection="1">
      <alignment horizontal="right" vertical="top"/>
      <protection locked="0"/>
    </xf>
    <xf numFmtId="0" fontId="35" fillId="0" borderId="62" xfId="11" applyFont="1" applyBorder="1" applyAlignment="1" applyProtection="1">
      <alignment horizontal="left" vertical="top"/>
      <protection locked="0"/>
    </xf>
    <xf numFmtId="1" fontId="31" fillId="0" borderId="55" xfId="11" applyNumberFormat="1" applyFont="1" applyBorder="1" applyAlignment="1" applyProtection="1">
      <alignment horizontal="right" vertical="top" indent="1" shrinkToFit="1"/>
      <protection locked="0"/>
    </xf>
    <xf numFmtId="0" fontId="31" fillId="0" borderId="55" xfId="11" applyFont="1" applyBorder="1" applyAlignment="1" applyProtection="1">
      <alignment horizontal="left" vertical="top" indent="1"/>
      <protection locked="0"/>
    </xf>
    <xf numFmtId="167" fontId="14" fillId="0" borderId="29" xfId="11" applyNumberFormat="1" applyFont="1" applyBorder="1" applyAlignment="1" applyProtection="1">
      <alignment horizontal="right" vertical="top"/>
      <protection locked="0"/>
    </xf>
    <xf numFmtId="0" fontId="16" fillId="0" borderId="24" xfId="11" quotePrefix="1" applyFont="1" applyBorder="1" applyAlignment="1" applyProtection="1">
      <alignment horizontal="left" vertical="top" wrapText="1"/>
      <protection locked="0"/>
    </xf>
    <xf numFmtId="1" fontId="35" fillId="0" borderId="58" xfId="11" applyNumberFormat="1" applyFont="1" applyBorder="1" applyAlignment="1" applyProtection="1">
      <alignment horizontal="right" vertical="top"/>
      <protection locked="0"/>
    </xf>
    <xf numFmtId="0" fontId="35" fillId="0" borderId="58" xfId="11" applyFont="1" applyBorder="1" applyAlignment="1" applyProtection="1">
      <alignment horizontal="left" vertical="top"/>
      <protection locked="0"/>
    </xf>
    <xf numFmtId="1" fontId="31" fillId="0" borderId="22" xfId="11" applyNumberFormat="1" applyFont="1" applyBorder="1" applyAlignment="1" applyProtection="1">
      <alignment horizontal="right" vertical="top" indent="1" shrinkToFit="1"/>
      <protection locked="0"/>
    </xf>
    <xf numFmtId="0" fontId="31" fillId="0" borderId="22" xfId="11" applyFont="1" applyBorder="1" applyAlignment="1" applyProtection="1">
      <alignment horizontal="left" vertical="top" indent="1"/>
      <protection locked="0"/>
    </xf>
    <xf numFmtId="0" fontId="16" fillId="0" borderId="55" xfId="11" applyFont="1" applyBorder="1" applyAlignment="1" applyProtection="1">
      <alignment horizontal="left" vertical="top" wrapText="1"/>
      <protection locked="0"/>
    </xf>
    <xf numFmtId="168" fontId="16" fillId="0" borderId="34" xfId="8" applyNumberFormat="1" applyFont="1" applyBorder="1" applyAlignment="1" applyProtection="1">
      <alignment horizontal="left" vertical="top"/>
      <protection locked="0"/>
    </xf>
    <xf numFmtId="0" fontId="16" fillId="0" borderId="10" xfId="11" quotePrefix="1" applyFont="1" applyBorder="1" applyAlignment="1" applyProtection="1">
      <alignment horizontal="left" vertical="top" wrapText="1"/>
      <protection locked="0"/>
    </xf>
    <xf numFmtId="49" fontId="16" fillId="0" borderId="30" xfId="11" quotePrefix="1" applyNumberFormat="1" applyFont="1" applyBorder="1" applyAlignment="1" applyProtection="1">
      <alignment horizontal="left" vertical="top" wrapText="1"/>
      <protection locked="0"/>
    </xf>
    <xf numFmtId="0" fontId="31" fillId="0" borderId="30" xfId="11" applyFont="1" applyBorder="1" applyAlignment="1" applyProtection="1">
      <alignment horizontal="left" vertical="top" indent="1"/>
      <protection locked="0"/>
    </xf>
    <xf numFmtId="0" fontId="31" fillId="0" borderId="28" xfId="11" applyFont="1" applyBorder="1" applyAlignment="1" applyProtection="1">
      <alignment horizontal="left" vertical="top" indent="1"/>
      <protection locked="0"/>
    </xf>
    <xf numFmtId="0" fontId="31" fillId="0" borderId="32" xfId="11" applyFont="1" applyBorder="1" applyAlignment="1" applyProtection="1">
      <alignment horizontal="left" vertical="top" indent="1"/>
      <protection locked="0"/>
    </xf>
    <xf numFmtId="166" fontId="7" fillId="0" borderId="29" xfId="0" applyNumberFormat="1" applyFont="1" applyBorder="1" applyAlignment="1" applyProtection="1">
      <alignment horizontal="right" vertical="top"/>
      <protection locked="0"/>
    </xf>
    <xf numFmtId="167" fontId="14" fillId="0" borderId="33" xfId="11" applyNumberFormat="1" applyFont="1" applyBorder="1" applyAlignment="1" applyProtection="1">
      <alignment horizontal="right" vertical="top"/>
      <protection locked="0"/>
    </xf>
    <xf numFmtId="167" fontId="14" fillId="0" borderId="21" xfId="11" applyNumberFormat="1" applyFont="1" applyBorder="1" applyAlignment="1" applyProtection="1">
      <alignment horizontal="right" vertical="top"/>
      <protection locked="0"/>
    </xf>
    <xf numFmtId="1" fontId="35" fillId="0" borderId="0" xfId="11" applyNumberFormat="1" applyFont="1" applyAlignment="1" applyProtection="1">
      <alignment horizontal="right" vertical="top"/>
      <protection locked="0"/>
    </xf>
    <xf numFmtId="0" fontId="35" fillId="0" borderId="0" xfId="11" applyFont="1" applyAlignment="1" applyProtection="1">
      <alignment horizontal="left" vertical="top"/>
      <protection locked="0"/>
    </xf>
    <xf numFmtId="1" fontId="31" fillId="0" borderId="30" xfId="11" applyNumberFormat="1" applyFont="1" applyBorder="1" applyAlignment="1" applyProtection="1">
      <alignment horizontal="right" vertical="top" indent="1" shrinkToFit="1"/>
      <protection locked="0"/>
    </xf>
    <xf numFmtId="166" fontId="7" fillId="0" borderId="31" xfId="0" applyNumberFormat="1" applyFont="1" applyBorder="1" applyAlignment="1" applyProtection="1">
      <alignment horizontal="right" vertical="top"/>
      <protection locked="0"/>
    </xf>
    <xf numFmtId="49" fontId="16" fillId="0" borderId="49" xfId="11" quotePrefix="1" applyNumberFormat="1" applyFont="1" applyBorder="1" applyAlignment="1" applyProtection="1">
      <alignment horizontal="left" vertical="top" wrapText="1"/>
      <protection locked="0"/>
    </xf>
    <xf numFmtId="0" fontId="31" fillId="0" borderId="49" xfId="11" applyFont="1" applyBorder="1" applyAlignment="1" applyProtection="1">
      <alignment horizontal="left" vertical="top" indent="1"/>
      <protection locked="0"/>
    </xf>
    <xf numFmtId="0" fontId="16" fillId="0" borderId="42" xfId="0" applyFont="1" applyBorder="1" applyAlignment="1">
      <alignment horizontal="justify" vertical="top" wrapText="1"/>
    </xf>
    <xf numFmtId="0" fontId="16" fillId="0" borderId="61" xfId="0" applyFont="1" applyBorder="1" applyAlignment="1">
      <alignment horizontal="justify" vertical="top" wrapText="1"/>
    </xf>
    <xf numFmtId="0" fontId="16" fillId="0" borderId="59" xfId="0" applyFont="1" applyBorder="1" applyAlignment="1">
      <alignment horizontal="justify" vertical="top" wrapText="1"/>
    </xf>
    <xf numFmtId="0" fontId="16" fillId="0" borderId="16" xfId="0" applyFont="1" applyBorder="1" applyAlignment="1">
      <alignment horizontal="center"/>
    </xf>
    <xf numFmtId="49" fontId="7" fillId="0" borderId="58" xfId="0" applyNumberFormat="1" applyFont="1" applyBorder="1" applyAlignment="1" applyProtection="1">
      <alignment horizontal="left" vertical="top" wrapText="1"/>
      <protection locked="0"/>
    </xf>
    <xf numFmtId="49" fontId="7" fillId="0" borderId="38" xfId="0" applyNumberFormat="1" applyFont="1" applyBorder="1" applyAlignment="1" applyProtection="1">
      <alignment horizontal="left" vertical="top" wrapText="1"/>
      <protection locked="0"/>
    </xf>
    <xf numFmtId="0" fontId="16" fillId="0" borderId="36" xfId="0" applyFont="1" applyBorder="1" applyAlignment="1">
      <alignment horizontal="center"/>
    </xf>
    <xf numFmtId="3" fontId="7" fillId="0" borderId="23" xfId="0" applyNumberFormat="1" applyFont="1" applyBorder="1" applyAlignment="1" applyProtection="1">
      <alignment horizontal="right" vertical="top"/>
      <protection locked="0"/>
    </xf>
    <xf numFmtId="0" fontId="16" fillId="0" borderId="35" xfId="0" applyFont="1" applyBorder="1" applyAlignment="1">
      <alignment horizontal="center"/>
    </xf>
    <xf numFmtId="49" fontId="16" fillId="0" borderId="35" xfId="0" applyNumberFormat="1" applyFont="1" applyBorder="1" applyAlignment="1">
      <alignment horizontal="center"/>
    </xf>
    <xf numFmtId="3" fontId="7" fillId="0" borderId="31" xfId="0" applyNumberFormat="1" applyFont="1" applyBorder="1" applyAlignment="1" applyProtection="1">
      <alignment horizontal="right" vertical="top"/>
      <protection locked="0"/>
    </xf>
    <xf numFmtId="0" fontId="16" fillId="0" borderId="49" xfId="0" applyFont="1" applyBorder="1" applyAlignment="1">
      <alignment horizontal="justify" vertical="top" wrapText="1"/>
    </xf>
    <xf numFmtId="0" fontId="16" fillId="0" borderId="3" xfId="0" applyFont="1" applyBorder="1" applyAlignment="1">
      <alignment horizontal="justify" vertical="top" wrapText="1"/>
    </xf>
    <xf numFmtId="0" fontId="16" fillId="0" borderId="28" xfId="0" applyFont="1" applyBorder="1" applyAlignment="1">
      <alignment horizontal="center"/>
    </xf>
    <xf numFmtId="3" fontId="7" fillId="0" borderId="29" xfId="0" applyNumberFormat="1" applyFont="1" applyBorder="1" applyAlignment="1" applyProtection="1">
      <alignment horizontal="right" vertical="top"/>
      <protection locked="0"/>
    </xf>
    <xf numFmtId="0" fontId="7" fillId="0" borderId="0" xfId="0" quotePrefix="1" applyFont="1" applyAlignment="1">
      <alignment horizontal="justify" vertical="top"/>
    </xf>
    <xf numFmtId="0" fontId="16" fillId="0" borderId="12" xfId="0" applyFont="1" applyBorder="1" applyAlignment="1">
      <alignment horizontal="left" vertical="top" wrapText="1"/>
    </xf>
    <xf numFmtId="0" fontId="16" fillId="0" borderId="47" xfId="0" applyFont="1" applyBorder="1" applyAlignment="1">
      <alignment horizontal="left" vertical="top" wrapText="1"/>
    </xf>
    <xf numFmtId="49" fontId="24" fillId="0" borderId="22" xfId="0" applyNumberFormat="1" applyFont="1" applyBorder="1" applyAlignment="1" applyProtection="1">
      <alignment horizontal="left" vertical="top"/>
      <protection locked="0"/>
    </xf>
    <xf numFmtId="0" fontId="7" fillId="0" borderId="25" xfId="0" applyFont="1" applyBorder="1" applyAlignment="1" applyProtection="1">
      <alignment horizontal="right" vertical="top"/>
      <protection locked="0"/>
    </xf>
    <xf numFmtId="49" fontId="6" fillId="0" borderId="25" xfId="0" applyNumberFormat="1" applyFont="1" applyBorder="1" applyAlignment="1" applyProtection="1">
      <alignment horizontal="right" vertical="top"/>
      <protection locked="0"/>
    </xf>
    <xf numFmtId="3" fontId="7" fillId="0" borderId="26" xfId="0" applyNumberFormat="1" applyFont="1" applyBorder="1" applyAlignment="1" applyProtection="1">
      <alignment horizontal="right"/>
      <protection locked="0"/>
    </xf>
    <xf numFmtId="165" fontId="6" fillId="0" borderId="88" xfId="0" applyNumberFormat="1" applyFont="1" applyBorder="1" applyAlignment="1" applyProtection="1">
      <alignment horizontal="left" vertical="top"/>
      <protection locked="0"/>
    </xf>
    <xf numFmtId="0" fontId="7" fillId="0" borderId="53" xfId="0" applyFont="1" applyBorder="1" applyAlignment="1" applyProtection="1">
      <alignment horizontal="right" vertical="top"/>
      <protection locked="0"/>
    </xf>
    <xf numFmtId="49" fontId="6" fillId="0" borderId="53" xfId="0" applyNumberFormat="1" applyFont="1" applyBorder="1" applyAlignment="1" applyProtection="1">
      <alignment horizontal="right" vertical="top"/>
      <protection locked="0"/>
    </xf>
    <xf numFmtId="3" fontId="7" fillId="0" borderId="54" xfId="0" applyNumberFormat="1" applyFont="1" applyBorder="1" applyAlignment="1" applyProtection="1">
      <alignment horizontal="right"/>
      <protection locked="0"/>
    </xf>
    <xf numFmtId="0" fontId="16" fillId="0" borderId="24" xfId="0" applyFont="1" applyBorder="1" applyAlignment="1">
      <alignment horizontal="justify" vertical="top" wrapText="1"/>
    </xf>
    <xf numFmtId="0" fontId="16" fillId="0" borderId="49" xfId="0" applyFont="1" applyBorder="1" applyAlignment="1">
      <alignment horizontal="left" vertical="top" wrapText="1"/>
    </xf>
    <xf numFmtId="0" fontId="7" fillId="0" borderId="50" xfId="0" applyFont="1" applyBorder="1" applyAlignment="1">
      <alignment vertical="top"/>
    </xf>
    <xf numFmtId="0" fontId="7" fillId="0" borderId="35" xfId="0" applyFont="1" applyBorder="1" applyAlignment="1" applyProtection="1">
      <alignment horizontal="right" vertical="top"/>
      <protection locked="0"/>
    </xf>
    <xf numFmtId="49" fontId="6" fillId="0" borderId="35" xfId="0" applyNumberFormat="1" applyFont="1" applyBorder="1" applyAlignment="1" applyProtection="1">
      <alignment horizontal="right" vertical="top"/>
      <protection locked="0"/>
    </xf>
    <xf numFmtId="3" fontId="7" fillId="0" borderId="31" xfId="0" applyNumberFormat="1" applyFont="1" applyBorder="1" applyAlignment="1" applyProtection="1">
      <alignment horizontal="right"/>
      <protection locked="0"/>
    </xf>
    <xf numFmtId="165" fontId="6" fillId="0" borderId="44" xfId="0" applyNumberFormat="1" applyFont="1" applyBorder="1" applyAlignment="1" applyProtection="1">
      <alignment horizontal="left" vertical="top"/>
      <protection locked="0"/>
    </xf>
    <xf numFmtId="0" fontId="16" fillId="0" borderId="55" xfId="0" applyFont="1" applyBorder="1" applyAlignment="1">
      <alignment horizontal="justify" vertical="top" wrapText="1"/>
    </xf>
    <xf numFmtId="0" fontId="7" fillId="0" borderId="62" xfId="0" applyFont="1" applyBorder="1" applyAlignment="1">
      <alignment vertical="top"/>
    </xf>
    <xf numFmtId="0" fontId="7" fillId="0" borderId="45" xfId="0" applyFont="1" applyBorder="1" applyAlignment="1">
      <alignment vertical="top"/>
    </xf>
    <xf numFmtId="0" fontId="7" fillId="0" borderId="28" xfId="0" applyFont="1" applyBorder="1" applyAlignment="1" applyProtection="1">
      <alignment horizontal="right" vertical="top"/>
      <protection locked="0"/>
    </xf>
    <xf numFmtId="49" fontId="6" fillId="0" borderId="28" xfId="0" applyNumberFormat="1" applyFont="1" applyBorder="1" applyAlignment="1" applyProtection="1">
      <alignment horizontal="right" vertical="top"/>
      <protection locked="0"/>
    </xf>
    <xf numFmtId="3" fontId="7" fillId="0" borderId="29" xfId="0" applyNumberFormat="1" applyFont="1" applyBorder="1" applyAlignment="1" applyProtection="1">
      <alignment horizontal="right"/>
      <protection locked="0"/>
    </xf>
    <xf numFmtId="0" fontId="7" fillId="0" borderId="58" xfId="0" applyFont="1" applyBorder="1" applyAlignment="1">
      <alignment vertical="top"/>
    </xf>
    <xf numFmtId="0" fontId="7" fillId="0" borderId="38" xfId="0" applyFont="1" applyBorder="1" applyAlignment="1">
      <alignment vertical="top"/>
    </xf>
    <xf numFmtId="3" fontId="7" fillId="0" borderId="23" xfId="0" applyNumberFormat="1" applyFont="1" applyBorder="1" applyAlignment="1" applyProtection="1">
      <alignment horizontal="right"/>
      <protection locked="0"/>
    </xf>
    <xf numFmtId="0" fontId="16" fillId="0" borderId="38" xfId="0" applyFont="1" applyBorder="1" applyAlignment="1">
      <alignment horizontal="center"/>
    </xf>
    <xf numFmtId="49" fontId="16" fillId="0" borderId="22" xfId="0" applyNumberFormat="1" applyFont="1" applyBorder="1" applyAlignment="1" applyProtection="1">
      <alignment horizontal="left" vertical="top" wrapText="1"/>
      <protection locked="0"/>
    </xf>
    <xf numFmtId="0" fontId="16" fillId="0" borderId="58" xfId="0" quotePrefix="1" applyFont="1" applyBorder="1" applyAlignment="1">
      <alignment horizontal="center" wrapText="1"/>
    </xf>
    <xf numFmtId="49" fontId="16" fillId="0" borderId="39" xfId="0" applyNumberFormat="1" applyFont="1" applyBorder="1" applyAlignment="1">
      <alignment horizontal="center"/>
    </xf>
    <xf numFmtId="49" fontId="16" fillId="0" borderId="38" xfId="0" applyNumberFormat="1" applyFont="1" applyBorder="1" applyAlignment="1">
      <alignment horizontal="center"/>
    </xf>
    <xf numFmtId="2" fontId="7" fillId="0" borderId="23" xfId="0" applyNumberFormat="1" applyFont="1" applyBorder="1" applyAlignment="1" applyProtection="1">
      <alignment horizontal="right"/>
      <protection locked="0"/>
    </xf>
    <xf numFmtId="0" fontId="16" fillId="0" borderId="51" xfId="0" quotePrefix="1" applyFont="1" applyBorder="1" applyAlignment="1">
      <alignment horizontal="center" wrapText="1"/>
    </xf>
    <xf numFmtId="49" fontId="16" fillId="0" borderId="51" xfId="0" applyNumberFormat="1" applyFont="1" applyBorder="1" applyAlignment="1">
      <alignment horizontal="center"/>
    </xf>
    <xf numFmtId="0" fontId="7" fillId="0" borderId="24" xfId="0" applyFont="1" applyBorder="1" applyAlignment="1" applyProtection="1">
      <alignment horizontal="right" vertical="top"/>
      <protection locked="0"/>
    </xf>
    <xf numFmtId="49" fontId="6" fillId="0" borderId="24" xfId="0" applyNumberFormat="1" applyFont="1" applyBorder="1" applyAlignment="1" applyProtection="1">
      <alignment horizontal="right" vertical="top"/>
      <protection locked="0"/>
    </xf>
    <xf numFmtId="3" fontId="7" fillId="0" borderId="14" xfId="0" applyNumberFormat="1" applyFont="1" applyBorder="1" applyAlignment="1" applyProtection="1">
      <alignment horizontal="right" vertical="top"/>
      <protection locked="0"/>
    </xf>
    <xf numFmtId="166" fontId="7" fillId="0" borderId="26" xfId="0" applyNumberFormat="1" applyFont="1" applyBorder="1" applyAlignment="1" applyProtection="1">
      <alignment horizontal="right"/>
      <protection locked="0"/>
    </xf>
    <xf numFmtId="49" fontId="24" fillId="0" borderId="61" xfId="0" applyNumberFormat="1" applyFont="1" applyBorder="1" applyAlignment="1" applyProtection="1">
      <alignment horizontal="left" vertical="top" wrapText="1"/>
      <protection locked="0"/>
    </xf>
    <xf numFmtId="49" fontId="24" fillId="0" borderId="59" xfId="0" applyNumberFormat="1" applyFont="1" applyBorder="1" applyAlignment="1" applyProtection="1">
      <alignment horizontal="left" vertical="top" wrapText="1"/>
      <protection locked="0"/>
    </xf>
    <xf numFmtId="0" fontId="7" fillId="0" borderId="12" xfId="11" applyFont="1" applyBorder="1" applyAlignment="1" applyProtection="1">
      <alignment horizontal="center" vertical="top"/>
      <protection locked="0"/>
    </xf>
    <xf numFmtId="0" fontId="31" fillId="0" borderId="47" xfId="11" applyFont="1" applyBorder="1" applyAlignment="1" applyProtection="1">
      <alignment horizontal="left" vertical="top" indent="1"/>
      <protection locked="0"/>
    </xf>
    <xf numFmtId="0" fontId="7" fillId="0" borderId="61" xfId="0" applyFont="1" applyBorder="1" applyAlignment="1">
      <alignment vertical="top"/>
    </xf>
    <xf numFmtId="0" fontId="7" fillId="0" borderId="59" xfId="0" applyFont="1" applyBorder="1" applyAlignment="1">
      <alignment vertical="top"/>
    </xf>
    <xf numFmtId="0" fontId="16" fillId="0" borderId="80" xfId="0" applyFont="1" applyBorder="1" applyAlignment="1">
      <alignment horizontal="justify" vertical="top" wrapText="1"/>
    </xf>
    <xf numFmtId="0" fontId="16" fillId="0" borderId="81" xfId="0" applyFont="1" applyBorder="1" applyAlignment="1">
      <alignment horizontal="justify" vertical="top" wrapText="1"/>
    </xf>
    <xf numFmtId="0" fontId="16" fillId="0" borderId="77" xfId="0" applyFont="1" applyBorder="1" applyAlignment="1">
      <alignment horizontal="center"/>
    </xf>
    <xf numFmtId="0" fontId="16" fillId="0" borderId="10" xfId="0" applyFont="1" applyBorder="1" applyAlignment="1">
      <alignment horizontal="justify" vertical="top" wrapText="1"/>
    </xf>
    <xf numFmtId="0" fontId="16" fillId="0" borderId="12" xfId="0" applyFont="1" applyBorder="1" applyAlignment="1">
      <alignment horizontal="justify" vertical="top" wrapText="1"/>
    </xf>
    <xf numFmtId="0" fontId="16" fillId="0" borderId="47" xfId="0" applyFont="1" applyBorder="1" applyAlignment="1">
      <alignment horizontal="justify" vertical="top" wrapText="1"/>
    </xf>
    <xf numFmtId="0" fontId="16" fillId="0" borderId="2" xfId="0" applyFont="1" applyBorder="1" applyAlignment="1">
      <alignment horizontal="center"/>
    </xf>
    <xf numFmtId="0" fontId="16" fillId="0" borderId="20" xfId="0" applyFont="1" applyBorder="1" applyAlignment="1">
      <alignment horizontal="center"/>
    </xf>
    <xf numFmtId="0" fontId="16" fillId="0" borderId="58" xfId="0" applyFont="1" applyBorder="1" applyAlignment="1">
      <alignment horizontal="justify" vertical="top" wrapText="1"/>
    </xf>
    <xf numFmtId="0" fontId="7" fillId="0" borderId="22" xfId="0" applyFont="1" applyBorder="1" applyAlignment="1" applyProtection="1">
      <alignment horizontal="center"/>
      <protection locked="0"/>
    </xf>
    <xf numFmtId="49" fontId="6" fillId="0" borderId="22" xfId="0" applyNumberFormat="1" applyFont="1" applyBorder="1" applyAlignment="1" applyProtection="1">
      <alignment horizontal="right" vertical="top"/>
      <protection locked="0"/>
    </xf>
    <xf numFmtId="0" fontId="16" fillId="0" borderId="51" xfId="0" applyFont="1" applyBorder="1" applyAlignment="1">
      <alignment horizontal="justify" vertical="top" wrapText="1"/>
    </xf>
    <xf numFmtId="0" fontId="16" fillId="0" borderId="39" xfId="0" applyFont="1" applyBorder="1" applyAlignment="1">
      <alignment horizontal="justify" vertical="top" wrapText="1"/>
    </xf>
    <xf numFmtId="0" fontId="16" fillId="0" borderId="25" xfId="0" applyFont="1" applyBorder="1" applyAlignment="1">
      <alignment horizontal="center"/>
    </xf>
    <xf numFmtId="0" fontId="16" fillId="0" borderId="24" xfId="0" quotePrefix="1" applyFont="1" applyBorder="1" applyAlignment="1">
      <alignment horizontal="left"/>
    </xf>
    <xf numFmtId="0" fontId="16" fillId="0" borderId="58" xfId="0" quotePrefix="1" applyFont="1" applyBorder="1" applyAlignment="1">
      <alignment horizontal="left"/>
    </xf>
    <xf numFmtId="49" fontId="16" fillId="0" borderId="23" xfId="0" applyNumberFormat="1" applyFont="1" applyBorder="1" applyAlignment="1">
      <alignment horizontal="center"/>
    </xf>
    <xf numFmtId="0" fontId="16" fillId="0" borderId="51" xfId="0" quotePrefix="1" applyFont="1" applyBorder="1" applyAlignment="1">
      <alignment horizontal="left"/>
    </xf>
    <xf numFmtId="0" fontId="16" fillId="0" borderId="63" xfId="0" quotePrefix="1" applyFont="1" applyBorder="1" applyAlignment="1">
      <alignment horizontal="left"/>
    </xf>
    <xf numFmtId="0" fontId="16" fillId="0" borderId="53" xfId="0" applyFont="1" applyBorder="1" applyAlignment="1">
      <alignment horizontal="center"/>
    </xf>
    <xf numFmtId="49" fontId="7" fillId="0" borderId="55" xfId="0" applyNumberFormat="1" applyFont="1" applyBorder="1" applyAlignment="1" applyProtection="1">
      <alignment horizontal="left" vertical="top" wrapText="1"/>
      <protection locked="0"/>
    </xf>
    <xf numFmtId="49" fontId="7" fillId="0" borderId="62" xfId="0" applyNumberFormat="1" applyFont="1" applyBorder="1" applyAlignment="1" applyProtection="1">
      <alignment horizontal="left" vertical="top" wrapText="1"/>
      <protection locked="0"/>
    </xf>
    <xf numFmtId="49" fontId="7" fillId="0" borderId="45" xfId="0" applyNumberFormat="1" applyFont="1" applyBorder="1" applyAlignment="1" applyProtection="1">
      <alignment horizontal="left" vertical="top" wrapText="1"/>
      <protection locked="0"/>
    </xf>
    <xf numFmtId="0" fontId="16" fillId="0" borderId="2" xfId="0" applyFont="1" applyBorder="1" applyAlignment="1">
      <alignment horizontal="justify" vertical="top" wrapText="1"/>
    </xf>
    <xf numFmtId="49" fontId="16" fillId="0" borderId="16" xfId="0" applyNumberFormat="1" applyFont="1" applyBorder="1" applyAlignment="1" applyProtection="1">
      <alignment horizontal="left" vertical="top" wrapText="1"/>
      <protection locked="0"/>
    </xf>
    <xf numFmtId="49" fontId="16" fillId="0" borderId="28" xfId="0" applyNumberFormat="1" applyFont="1" applyBorder="1" applyAlignment="1" applyProtection="1">
      <alignment horizontal="left" vertical="top" wrapText="1"/>
      <protection locked="0"/>
    </xf>
    <xf numFmtId="0" fontId="7" fillId="0" borderId="49" xfId="0" applyFont="1" applyBorder="1" applyAlignment="1" applyProtection="1">
      <alignment horizontal="center"/>
      <protection locked="0"/>
    </xf>
    <xf numFmtId="3" fontId="7" fillId="0" borderId="17" xfId="0" applyNumberFormat="1" applyFont="1" applyBorder="1" applyAlignment="1" applyProtection="1">
      <alignment horizontal="right" vertical="top"/>
      <protection locked="0"/>
    </xf>
    <xf numFmtId="49" fontId="7" fillId="0" borderId="49" xfId="0" applyNumberFormat="1" applyFont="1" applyBorder="1" applyAlignment="1" applyProtection="1">
      <alignment horizontal="center"/>
      <protection locked="0"/>
    </xf>
    <xf numFmtId="0" fontId="7" fillId="0" borderId="42" xfId="0" applyFont="1" applyBorder="1" applyAlignment="1">
      <alignment horizontal="justify" vertical="top" wrapText="1"/>
    </xf>
    <xf numFmtId="2" fontId="7" fillId="0" borderId="26" xfId="0" applyNumberFormat="1" applyFont="1" applyBorder="1" applyAlignment="1" applyProtection="1">
      <alignment horizontal="right"/>
      <protection locked="0"/>
    </xf>
    <xf numFmtId="49" fontId="11" fillId="0" borderId="40" xfId="0" applyNumberFormat="1" applyFont="1" applyBorder="1" applyAlignment="1" applyProtection="1">
      <alignment horizontal="left" vertical="center"/>
      <protection locked="0"/>
    </xf>
    <xf numFmtId="3" fontId="8" fillId="0" borderId="41" xfId="0" applyNumberFormat="1" applyFont="1" applyBorder="1" applyAlignment="1">
      <alignment horizontal="right"/>
    </xf>
    <xf numFmtId="166" fontId="7" fillId="0" borderId="54" xfId="0" applyNumberFormat="1" applyFont="1" applyBorder="1" applyAlignment="1" applyProtection="1">
      <alignment horizontal="right"/>
      <protection locked="0"/>
    </xf>
    <xf numFmtId="49" fontId="6" fillId="0" borderId="55" xfId="0" applyNumberFormat="1" applyFont="1" applyBorder="1" applyAlignment="1" applyProtection="1">
      <alignment horizontal="center" vertical="top"/>
      <protection locked="0"/>
    </xf>
    <xf numFmtId="0" fontId="7" fillId="0" borderId="42" xfId="0" applyFont="1" applyBorder="1" applyAlignment="1" applyProtection="1">
      <alignment horizontal="left" vertical="top" wrapText="1"/>
      <protection locked="0"/>
    </xf>
    <xf numFmtId="0" fontId="7" fillId="0" borderId="61" xfId="0" applyFont="1" applyBorder="1" applyAlignment="1" applyProtection="1">
      <alignment horizontal="left" vertical="top" wrapText="1"/>
      <protection locked="0"/>
    </xf>
    <xf numFmtId="0" fontId="7" fillId="0" borderId="59" xfId="0" applyFont="1" applyBorder="1" applyAlignment="1" applyProtection="1">
      <alignment horizontal="left" vertical="top" wrapText="1"/>
      <protection locked="0"/>
    </xf>
    <xf numFmtId="0" fontId="7" fillId="0" borderId="16" xfId="0" applyFont="1" applyBorder="1" applyAlignment="1" applyProtection="1">
      <alignment horizontal="right" vertical="top"/>
      <protection locked="0"/>
    </xf>
    <xf numFmtId="49" fontId="6" fillId="0" borderId="16" xfId="0" applyNumberFormat="1" applyFont="1" applyBorder="1" applyAlignment="1" applyProtection="1">
      <alignment horizontal="right" vertical="top"/>
      <protection locked="0"/>
    </xf>
    <xf numFmtId="49" fontId="7" fillId="0" borderId="42" xfId="0" applyNumberFormat="1" applyFont="1" applyBorder="1" applyAlignment="1" applyProtection="1">
      <alignment horizontal="left" vertical="top" wrapText="1"/>
      <protection locked="0"/>
    </xf>
    <xf numFmtId="0" fontId="7" fillId="0" borderId="22" xfId="0" applyFont="1" applyBorder="1" applyAlignment="1" applyProtection="1">
      <alignment horizontal="right" vertical="top"/>
      <protection locked="0"/>
    </xf>
    <xf numFmtId="49" fontId="6" fillId="0" borderId="22" xfId="0" applyNumberFormat="1" applyFont="1" applyBorder="1" applyAlignment="1" applyProtection="1">
      <alignment horizontal="center" vertical="top"/>
      <protection locked="0"/>
    </xf>
    <xf numFmtId="0" fontId="16" fillId="0" borderId="38" xfId="0" applyFont="1" applyBorder="1" applyAlignment="1">
      <alignment horizontal="justify" vertical="top" wrapText="1"/>
    </xf>
    <xf numFmtId="49" fontId="6" fillId="0" borderId="28" xfId="0" applyNumberFormat="1" applyFont="1" applyBorder="1" applyAlignment="1" applyProtection="1">
      <alignment horizontal="center" vertical="top"/>
      <protection locked="0"/>
    </xf>
    <xf numFmtId="49" fontId="16" fillId="0" borderId="42" xfId="0" quotePrefix="1" applyNumberFormat="1" applyFont="1" applyBorder="1" applyAlignment="1" applyProtection="1">
      <alignment horizontal="left" vertical="top" wrapText="1"/>
      <protection locked="0"/>
    </xf>
    <xf numFmtId="49" fontId="7" fillId="0" borderId="61" xfId="0" applyNumberFormat="1" applyFont="1" applyBorder="1" applyAlignment="1" applyProtection="1">
      <alignment horizontal="left" vertical="top" wrapText="1"/>
      <protection locked="0"/>
    </xf>
    <xf numFmtId="49" fontId="7" fillId="0" borderId="59" xfId="0" applyNumberFormat="1" applyFont="1" applyBorder="1" applyAlignment="1" applyProtection="1">
      <alignment horizontal="left" vertical="top" wrapText="1"/>
      <protection locked="0"/>
    </xf>
    <xf numFmtId="49" fontId="6" fillId="0" borderId="16" xfId="0" applyNumberFormat="1" applyFont="1" applyBorder="1" applyAlignment="1" applyProtection="1">
      <alignment horizontal="center" vertical="top"/>
      <protection locked="0"/>
    </xf>
    <xf numFmtId="3" fontId="7" fillId="0" borderId="33" xfId="0" applyNumberFormat="1" applyFont="1" applyBorder="1" applyAlignment="1" applyProtection="1">
      <alignment horizontal="right"/>
      <protection locked="0"/>
    </xf>
    <xf numFmtId="49" fontId="16" fillId="0" borderId="22" xfId="0" quotePrefix="1" applyNumberFormat="1" applyFont="1" applyBorder="1" applyAlignment="1" applyProtection="1">
      <alignment horizontal="left" vertical="top" wrapText="1"/>
      <protection locked="0"/>
    </xf>
    <xf numFmtId="49" fontId="16" fillId="0" borderId="49" xfId="0" quotePrefix="1" applyNumberFormat="1" applyFont="1" applyBorder="1" applyAlignment="1" applyProtection="1">
      <alignment horizontal="left" vertical="top" wrapText="1"/>
      <protection locked="0"/>
    </xf>
    <xf numFmtId="49" fontId="7" fillId="0" borderId="0" xfId="0" applyNumberFormat="1" applyFont="1" applyAlignment="1">
      <alignment horizontal="justify" vertical="justify" wrapText="1"/>
    </xf>
    <xf numFmtId="49" fontId="7" fillId="0" borderId="50" xfId="0" applyNumberFormat="1" applyFont="1" applyBorder="1" applyAlignment="1">
      <alignment horizontal="justify" vertical="justify" wrapText="1"/>
    </xf>
    <xf numFmtId="49" fontId="7" fillId="0" borderId="12" xfId="0" applyNumberFormat="1" applyFont="1" applyBorder="1" applyAlignment="1">
      <alignment horizontal="justify" vertical="justify" wrapText="1"/>
    </xf>
    <xf numFmtId="49" fontId="7" fillId="0" borderId="47" xfId="0" applyNumberFormat="1" applyFont="1" applyBorder="1" applyAlignment="1">
      <alignment horizontal="justify" vertical="justify" wrapText="1"/>
    </xf>
    <xf numFmtId="49" fontId="16" fillId="0" borderId="50" xfId="0" applyNumberFormat="1" applyFont="1" applyBorder="1" applyAlignment="1">
      <alignment horizontal="center"/>
    </xf>
    <xf numFmtId="0" fontId="16" fillId="0" borderId="22" xfId="0" applyFont="1" applyBorder="1" applyAlignment="1">
      <alignment horizontal="justify" vertical="top" wrapText="1"/>
    </xf>
    <xf numFmtId="49" fontId="16" fillId="0" borderId="42" xfId="11" quotePrefix="1" applyNumberFormat="1" applyFont="1" applyBorder="1" applyAlignment="1" applyProtection="1">
      <alignment horizontal="left" vertical="top" wrapText="1"/>
      <protection locked="0"/>
    </xf>
    <xf numFmtId="1" fontId="35" fillId="0" borderId="61" xfId="11" applyNumberFormat="1" applyFont="1" applyBorder="1" applyAlignment="1" applyProtection="1">
      <alignment horizontal="right" vertical="top"/>
      <protection locked="0"/>
    </xf>
    <xf numFmtId="0" fontId="35" fillId="0" borderId="59" xfId="11" applyFont="1" applyBorder="1" applyAlignment="1" applyProtection="1">
      <alignment horizontal="left" vertical="top"/>
      <protection locked="0"/>
    </xf>
    <xf numFmtId="1" fontId="31" fillId="0" borderId="16" xfId="11" applyNumberFormat="1" applyFont="1" applyBorder="1" applyAlignment="1" applyProtection="1">
      <alignment horizontal="right" vertical="top" indent="1" shrinkToFit="1"/>
      <protection locked="0"/>
    </xf>
    <xf numFmtId="0" fontId="31" fillId="0" borderId="16" xfId="11" applyFont="1" applyBorder="1" applyAlignment="1" applyProtection="1">
      <alignment horizontal="left" vertical="top" indent="1"/>
      <protection locked="0"/>
    </xf>
    <xf numFmtId="49" fontId="16" fillId="0" borderId="22" xfId="11" quotePrefix="1" applyNumberFormat="1" applyFont="1" applyBorder="1" applyAlignment="1" applyProtection="1">
      <alignment horizontal="left" vertical="top" wrapText="1"/>
      <protection locked="0"/>
    </xf>
    <xf numFmtId="0" fontId="35" fillId="0" borderId="38" xfId="11" applyFont="1" applyBorder="1" applyAlignment="1" applyProtection="1">
      <alignment horizontal="left" vertical="top"/>
      <protection locked="0"/>
    </xf>
    <xf numFmtId="1" fontId="31" fillId="0" borderId="36" xfId="11" applyNumberFormat="1" applyFont="1" applyBorder="1" applyAlignment="1" applyProtection="1">
      <alignment horizontal="right" vertical="top" indent="1" shrinkToFit="1"/>
      <protection locked="0"/>
    </xf>
    <xf numFmtId="0" fontId="31" fillId="0" borderId="36" xfId="11" applyFont="1" applyBorder="1" applyAlignment="1" applyProtection="1">
      <alignment horizontal="left" vertical="top" indent="1"/>
      <protection locked="0"/>
    </xf>
    <xf numFmtId="0" fontId="16" fillId="0" borderId="0" xfId="11" applyFont="1" applyAlignment="1" applyProtection="1">
      <alignment horizontal="right"/>
      <protection locked="0"/>
    </xf>
    <xf numFmtId="0" fontId="16" fillId="0" borderId="0" xfId="11" applyFont="1" applyAlignment="1" applyProtection="1">
      <alignment horizontal="left"/>
      <protection locked="0"/>
    </xf>
    <xf numFmtId="166" fontId="14" fillId="0" borderId="0" xfId="11" applyNumberFormat="1" applyFont="1" applyAlignment="1" applyProtection="1">
      <alignment horizontal="left"/>
      <protection locked="0"/>
    </xf>
    <xf numFmtId="0" fontId="19" fillId="0" borderId="0" xfId="11" applyFont="1" applyAlignment="1" applyProtection="1">
      <alignment horizontal="left" vertical="top" wrapText="1"/>
      <protection locked="0"/>
    </xf>
    <xf numFmtId="0" fontId="19" fillId="0" borderId="0" xfId="11" quotePrefix="1" applyFont="1" applyAlignment="1" applyProtection="1">
      <alignment horizontal="left" vertical="top" wrapText="1"/>
      <protection locked="0"/>
    </xf>
    <xf numFmtId="0" fontId="8" fillId="0" borderId="0" xfId="18" quotePrefix="1" applyFont="1" applyAlignment="1" applyProtection="1">
      <alignment horizontal="left" vertical="top" wrapText="1"/>
      <protection locked="0"/>
    </xf>
    <xf numFmtId="0" fontId="39" fillId="0" borderId="0" xfId="11" applyFont="1" applyAlignment="1" applyProtection="1">
      <alignment horizontal="left"/>
      <protection locked="0"/>
    </xf>
    <xf numFmtId="168" fontId="16" fillId="0" borderId="27" xfId="0" applyNumberFormat="1" applyFont="1" applyBorder="1" applyAlignment="1" applyProtection="1">
      <alignment horizontal="left" vertical="top"/>
      <protection locked="0"/>
    </xf>
    <xf numFmtId="0" fontId="16" fillId="0" borderId="49" xfId="0" quotePrefix="1" applyFont="1" applyBorder="1" applyAlignment="1" applyProtection="1">
      <alignment horizontal="left" vertical="top" wrapText="1"/>
      <protection locked="0"/>
    </xf>
    <xf numFmtId="0" fontId="16" fillId="0" borderId="3" xfId="0" applyFont="1" applyBorder="1" applyAlignment="1" applyProtection="1">
      <alignment horizontal="left" vertical="top" wrapText="1"/>
      <protection locked="0"/>
    </xf>
    <xf numFmtId="1" fontId="16" fillId="0" borderId="32" xfId="0" applyNumberFormat="1" applyFont="1" applyBorder="1" applyAlignment="1" applyProtection="1">
      <alignment horizontal="right" vertical="top" indent="1" shrinkToFit="1"/>
      <protection locked="0"/>
    </xf>
    <xf numFmtId="0" fontId="16" fillId="0" borderId="49" xfId="0" applyFont="1" applyBorder="1" applyAlignment="1" applyProtection="1">
      <alignment horizontal="left" vertical="top" indent="1"/>
      <protection locked="0"/>
    </xf>
    <xf numFmtId="166" fontId="16" fillId="0" borderId="17" xfId="0" applyNumberFormat="1" applyFont="1" applyBorder="1" applyAlignment="1" applyProtection="1">
      <alignment horizontal="right" vertical="top"/>
      <protection locked="0"/>
    </xf>
    <xf numFmtId="168" fontId="16" fillId="0" borderId="34" xfId="0" applyNumberFormat="1" applyFont="1" applyBorder="1" applyAlignment="1" applyProtection="1">
      <alignment horizontal="left" vertical="top"/>
      <protection locked="0"/>
    </xf>
    <xf numFmtId="0" fontId="16" fillId="0" borderId="56" xfId="0" quotePrefix="1" applyFont="1" applyBorder="1" applyAlignment="1" applyProtection="1">
      <alignment horizontal="left" vertical="top" wrapText="1"/>
      <protection locked="0"/>
    </xf>
    <xf numFmtId="0" fontId="16" fillId="0" borderId="60" xfId="0" applyFont="1" applyBorder="1" applyAlignment="1" applyProtection="1">
      <alignment horizontal="left" vertical="top" wrapText="1"/>
      <protection locked="0"/>
    </xf>
    <xf numFmtId="1" fontId="16" fillId="0" borderId="56" xfId="0" applyNumberFormat="1" applyFont="1" applyBorder="1" applyAlignment="1" applyProtection="1">
      <alignment horizontal="right" vertical="top" indent="1" shrinkToFit="1"/>
      <protection locked="0"/>
    </xf>
    <xf numFmtId="0" fontId="16" fillId="0" borderId="56" xfId="0" applyFont="1" applyBorder="1" applyAlignment="1" applyProtection="1">
      <alignment horizontal="left" vertical="top" indent="1"/>
      <protection locked="0"/>
    </xf>
    <xf numFmtId="166" fontId="16" fillId="0" borderId="21" xfId="0" applyNumberFormat="1" applyFont="1" applyBorder="1" applyAlignment="1" applyProtection="1">
      <alignment horizontal="right" vertical="top"/>
      <protection locked="0"/>
    </xf>
    <xf numFmtId="1" fontId="16" fillId="0" borderId="10" xfId="0" applyNumberFormat="1" applyFont="1" applyBorder="1" applyAlignment="1" applyProtection="1">
      <alignment horizontal="right" vertical="top" indent="1" shrinkToFit="1"/>
      <protection locked="0"/>
    </xf>
    <xf numFmtId="0" fontId="16" fillId="0" borderId="10" xfId="0" applyFont="1" applyBorder="1" applyAlignment="1" applyProtection="1">
      <alignment horizontal="left" vertical="top" indent="1"/>
      <protection locked="0"/>
    </xf>
    <xf numFmtId="166" fontId="16" fillId="0" borderId="11" xfId="0" applyNumberFormat="1" applyFont="1" applyBorder="1" applyAlignment="1" applyProtection="1">
      <alignment horizontal="right" vertical="top"/>
      <protection locked="0"/>
    </xf>
    <xf numFmtId="1" fontId="16" fillId="0" borderId="49" xfId="0" applyNumberFormat="1" applyFont="1" applyBorder="1" applyAlignment="1" applyProtection="1">
      <alignment horizontal="right" vertical="top" indent="1" shrinkToFit="1"/>
      <protection locked="0"/>
    </xf>
    <xf numFmtId="168" fontId="16" fillId="0" borderId="15" xfId="0" applyNumberFormat="1" applyFont="1" applyBorder="1" applyAlignment="1" applyProtection="1">
      <alignment horizontal="left" vertical="top"/>
      <protection locked="0"/>
    </xf>
    <xf numFmtId="168" fontId="16" fillId="0" borderId="19" xfId="0" applyNumberFormat="1" applyFont="1" applyBorder="1" applyAlignment="1" applyProtection="1">
      <alignment horizontal="left" vertical="top"/>
      <protection locked="0"/>
    </xf>
    <xf numFmtId="0" fontId="16" fillId="0" borderId="24" xfId="0" applyFont="1" applyBorder="1" applyAlignment="1" applyProtection="1">
      <alignment horizontal="left" vertical="top" wrapText="1"/>
      <protection locked="0"/>
    </xf>
    <xf numFmtId="0" fontId="16" fillId="0" borderId="51" xfId="0" applyFont="1" applyBorder="1" applyAlignment="1" applyProtection="1">
      <alignment horizontal="left" vertical="top" wrapText="1"/>
      <protection locked="0"/>
    </xf>
    <xf numFmtId="1" fontId="16" fillId="0" borderId="24" xfId="0" applyNumberFormat="1" applyFont="1" applyBorder="1" applyAlignment="1" applyProtection="1">
      <alignment horizontal="right" vertical="top" indent="1" shrinkToFit="1"/>
      <protection locked="0"/>
    </xf>
    <xf numFmtId="0" fontId="16" fillId="0" borderId="24" xfId="0" applyFont="1" applyBorder="1" applyAlignment="1" applyProtection="1">
      <alignment horizontal="left" vertical="top" indent="1"/>
      <protection locked="0"/>
    </xf>
    <xf numFmtId="166" fontId="16" fillId="0" borderId="26" xfId="0" applyNumberFormat="1" applyFont="1" applyBorder="1" applyAlignment="1" applyProtection="1">
      <alignment horizontal="right" vertical="top"/>
      <protection locked="0"/>
    </xf>
    <xf numFmtId="0" fontId="16" fillId="0" borderId="24" xfId="0" quotePrefix="1" applyFont="1" applyBorder="1" applyAlignment="1" applyProtection="1">
      <alignment horizontal="left" vertical="top" wrapText="1"/>
      <protection locked="0"/>
    </xf>
    <xf numFmtId="168" fontId="29" fillId="0" borderId="76" xfId="0" applyNumberFormat="1" applyFont="1" applyBorder="1" applyAlignment="1" applyProtection="1">
      <alignment horizontal="left" vertical="top"/>
      <protection locked="0"/>
    </xf>
    <xf numFmtId="0" fontId="29" fillId="0" borderId="79" xfId="0" applyFont="1" applyBorder="1" applyAlignment="1" applyProtection="1">
      <alignment horizontal="left" vertical="top" wrapText="1"/>
      <protection locked="0"/>
    </xf>
    <xf numFmtId="0" fontId="29" fillId="0" borderId="80" xfId="0" applyFont="1" applyBorder="1" applyAlignment="1" applyProtection="1">
      <alignment horizontal="left" vertical="top" wrapText="1"/>
      <protection locked="0"/>
    </xf>
    <xf numFmtId="0" fontId="29" fillId="0" borderId="81" xfId="0" applyFont="1" applyBorder="1" applyAlignment="1" applyProtection="1">
      <alignment horizontal="left" vertical="top" wrapText="1"/>
      <protection locked="0"/>
    </xf>
    <xf numFmtId="1" fontId="29" fillId="0" borderId="77" xfId="0" applyNumberFormat="1" applyFont="1" applyBorder="1" applyAlignment="1" applyProtection="1">
      <alignment horizontal="right" vertical="top" indent="1" shrinkToFit="1"/>
      <protection locked="0"/>
    </xf>
    <xf numFmtId="0" fontId="29" fillId="0" borderId="77" xfId="0" applyFont="1" applyBorder="1" applyAlignment="1" applyProtection="1">
      <alignment horizontal="left" vertical="top" indent="1"/>
      <protection locked="0"/>
    </xf>
    <xf numFmtId="166" fontId="29" fillId="0" borderId="78" xfId="0" applyNumberFormat="1" applyFont="1" applyBorder="1" applyAlignment="1" applyProtection="1">
      <alignment horizontal="right" vertical="top"/>
      <protection locked="0"/>
    </xf>
    <xf numFmtId="168" fontId="32" fillId="0" borderId="13" xfId="0" applyNumberFormat="1" applyFont="1" applyBorder="1" applyAlignment="1" applyProtection="1">
      <alignment horizontal="left" vertical="center"/>
      <protection locked="0"/>
    </xf>
    <xf numFmtId="49" fontId="32" fillId="0" borderId="14" xfId="0" applyNumberFormat="1" applyFont="1" applyBorder="1" applyAlignment="1" applyProtection="1">
      <alignment horizontal="left" vertical="center" wrapText="1"/>
      <protection locked="0"/>
    </xf>
    <xf numFmtId="1" fontId="16" fillId="0" borderId="14" xfId="0" applyNumberFormat="1" applyFont="1" applyBorder="1" applyAlignment="1" applyProtection="1">
      <alignment horizontal="right" vertical="top" indent="1" shrinkToFit="1"/>
      <protection locked="0"/>
    </xf>
    <xf numFmtId="0" fontId="16" fillId="0" borderId="14" xfId="0" applyFont="1" applyBorder="1" applyAlignment="1" applyProtection="1">
      <alignment horizontal="left" vertical="top" indent="1"/>
      <protection locked="0"/>
    </xf>
    <xf numFmtId="166" fontId="16" fillId="0" borderId="84" xfId="0" applyNumberFormat="1" applyFont="1" applyBorder="1" applyAlignment="1" applyProtection="1">
      <alignment horizontal="right" vertical="top"/>
      <protection locked="0"/>
    </xf>
    <xf numFmtId="166" fontId="33" fillId="0" borderId="85" xfId="0" applyNumberFormat="1" applyFont="1" applyBorder="1" applyAlignment="1" applyProtection="1">
      <alignment horizontal="right" vertical="center"/>
      <protection locked="0"/>
    </xf>
    <xf numFmtId="0" fontId="16" fillId="0" borderId="22" xfId="0" quotePrefix="1" applyFont="1" applyBorder="1" applyAlignment="1" applyProtection="1">
      <alignment horizontal="left" vertical="top" wrapText="1"/>
      <protection locked="0"/>
    </xf>
    <xf numFmtId="0" fontId="16" fillId="0" borderId="58" xfId="0" applyFont="1" applyBorder="1" applyAlignment="1" applyProtection="1">
      <alignment horizontal="left" vertical="top" wrapText="1"/>
      <protection locked="0"/>
    </xf>
    <xf numFmtId="1" fontId="16" fillId="0" borderId="22" xfId="0" applyNumberFormat="1" applyFont="1" applyBorder="1" applyAlignment="1" applyProtection="1">
      <alignment horizontal="right" vertical="top" indent="1" shrinkToFit="1"/>
      <protection locked="0"/>
    </xf>
    <xf numFmtId="0" fontId="16" fillId="0" borderId="22" xfId="0" applyFont="1" applyBorder="1" applyAlignment="1" applyProtection="1">
      <alignment horizontal="left" vertical="top" indent="1"/>
      <protection locked="0"/>
    </xf>
    <xf numFmtId="49" fontId="44" fillId="0" borderId="14" xfId="13" quotePrefix="1" applyNumberFormat="1" applyFont="1" applyBorder="1" applyAlignment="1" applyProtection="1">
      <alignment horizontal="left" vertical="center" wrapText="1"/>
      <protection locked="0"/>
    </xf>
    <xf numFmtId="49" fontId="44" fillId="0" borderId="14" xfId="13" applyNumberFormat="1" applyFont="1" applyBorder="1" applyAlignment="1" applyProtection="1">
      <alignment horizontal="left" vertical="center" wrapText="1"/>
      <protection locked="0"/>
    </xf>
    <xf numFmtId="0" fontId="31" fillId="0" borderId="14" xfId="13" applyFont="1" applyBorder="1" applyAlignment="1" applyProtection="1">
      <alignment horizontal="right" vertical="top" indent="1"/>
      <protection locked="0"/>
    </xf>
    <xf numFmtId="3" fontId="31" fillId="0" borderId="14" xfId="13" applyNumberFormat="1" applyFont="1" applyBorder="1" applyAlignment="1" applyProtection="1">
      <alignment horizontal="right" vertical="top"/>
      <protection locked="0"/>
    </xf>
    <xf numFmtId="49" fontId="16" fillId="0" borderId="10" xfId="13" quotePrefix="1" applyNumberFormat="1" applyFont="1" applyBorder="1" applyAlignment="1" applyProtection="1">
      <alignment horizontal="left" vertical="top" wrapText="1"/>
      <protection locked="0"/>
    </xf>
    <xf numFmtId="49" fontId="16" fillId="0" borderId="12" xfId="13" quotePrefix="1" applyNumberFormat="1" applyFont="1" applyBorder="1" applyAlignment="1" applyProtection="1">
      <alignment horizontal="left" vertical="top" wrapText="1"/>
      <protection locked="0"/>
    </xf>
    <xf numFmtId="0" fontId="14" fillId="0" borderId="47" xfId="13" applyFont="1" applyBorder="1" applyAlignment="1" applyProtection="1">
      <alignment horizontal="left"/>
      <protection locked="0"/>
    </xf>
    <xf numFmtId="0" fontId="16" fillId="0" borderId="10" xfId="13" applyFont="1" applyBorder="1" applyAlignment="1" applyProtection="1">
      <alignment horizontal="right" vertical="top" indent="1"/>
      <protection locked="0"/>
    </xf>
    <xf numFmtId="0" fontId="31" fillId="0" borderId="10" xfId="13" applyFont="1" applyBorder="1" applyAlignment="1" applyProtection="1">
      <alignment horizontal="left" vertical="top" indent="1"/>
      <protection locked="0"/>
    </xf>
    <xf numFmtId="169" fontId="16" fillId="0" borderId="11" xfId="13" applyNumberFormat="1" applyFont="1" applyBorder="1" applyAlignment="1" applyProtection="1">
      <alignment horizontal="right" vertical="top"/>
      <protection locked="0"/>
    </xf>
    <xf numFmtId="165" fontId="16" fillId="0" borderId="9" xfId="13" applyNumberFormat="1" applyFont="1" applyBorder="1" applyAlignment="1" applyProtection="1">
      <alignment horizontal="left" vertical="top"/>
      <protection locked="0"/>
    </xf>
    <xf numFmtId="169" fontId="16" fillId="0" borderId="17" xfId="10" applyNumberFormat="1" applyFont="1" applyBorder="1" applyAlignment="1" applyProtection="1">
      <alignment horizontal="right" vertical="top"/>
      <protection locked="0"/>
    </xf>
    <xf numFmtId="49" fontId="16" fillId="0" borderId="3" xfId="13" applyNumberFormat="1" applyFont="1" applyBorder="1" applyAlignment="1" applyProtection="1">
      <alignment horizontal="left" vertical="top" wrapText="1"/>
      <protection locked="0"/>
    </xf>
    <xf numFmtId="0" fontId="14" fillId="0" borderId="46" xfId="13" applyFont="1" applyBorder="1" applyAlignment="1" applyProtection="1">
      <alignment horizontal="left"/>
      <protection locked="0"/>
    </xf>
    <xf numFmtId="49" fontId="16" fillId="0" borderId="10" xfId="13" applyNumberFormat="1" applyFont="1" applyBorder="1" applyAlignment="1" applyProtection="1">
      <alignment horizontal="left" vertical="top" indent="1"/>
      <protection locked="0"/>
    </xf>
    <xf numFmtId="49" fontId="16" fillId="0" borderId="10" xfId="13" applyNumberFormat="1" applyFont="1" applyBorder="1" applyAlignment="1" applyProtection="1">
      <alignment horizontal="left" vertical="top" wrapText="1"/>
      <protection locked="0"/>
    </xf>
    <xf numFmtId="49" fontId="16" fillId="0" borderId="49" xfId="13" applyNumberFormat="1" applyFont="1" applyBorder="1" applyAlignment="1" applyProtection="1">
      <alignment horizontal="left" vertical="top" indent="1"/>
      <protection locked="0"/>
    </xf>
    <xf numFmtId="165" fontId="16" fillId="0" borderId="7" xfId="10" applyNumberFormat="1" applyFont="1" applyBorder="1" applyAlignment="1" applyProtection="1">
      <alignment horizontal="left" vertical="top"/>
      <protection locked="0"/>
    </xf>
    <xf numFmtId="49" fontId="16" fillId="0" borderId="49" xfId="10" quotePrefix="1" applyNumberFormat="1" applyFont="1" applyBorder="1" applyAlignment="1" applyProtection="1">
      <alignment horizontal="left" vertical="top" wrapText="1"/>
      <protection locked="0"/>
    </xf>
    <xf numFmtId="49" fontId="16" fillId="0" borderId="3" xfId="10" quotePrefix="1" applyNumberFormat="1" applyFont="1" applyBorder="1" applyAlignment="1" applyProtection="1">
      <alignment horizontal="left" vertical="top" wrapText="1"/>
      <protection locked="0"/>
    </xf>
    <xf numFmtId="0" fontId="14" fillId="0" borderId="46" xfId="10" applyFont="1" applyBorder="1" applyAlignment="1" applyProtection="1">
      <alignment horizontal="left"/>
      <protection locked="0"/>
    </xf>
    <xf numFmtId="0" fontId="16" fillId="0" borderId="49" xfId="10" applyFont="1" applyBorder="1" applyAlignment="1" applyProtection="1">
      <alignment horizontal="right" vertical="top" indent="1"/>
      <protection locked="0"/>
    </xf>
    <xf numFmtId="49" fontId="16" fillId="0" borderId="49" xfId="10" applyNumberFormat="1" applyFont="1" applyBorder="1" applyAlignment="1" applyProtection="1">
      <alignment horizontal="left" vertical="top" indent="1"/>
      <protection locked="0"/>
    </xf>
    <xf numFmtId="165" fontId="16" fillId="0" borderId="34" xfId="13" applyNumberFormat="1" applyFont="1" applyBorder="1" applyAlignment="1" applyProtection="1">
      <alignment horizontal="left" vertical="top"/>
      <protection locked="0"/>
    </xf>
    <xf numFmtId="49" fontId="16" fillId="0" borderId="42" xfId="13" quotePrefix="1" applyNumberFormat="1" applyFont="1" applyBorder="1" applyAlignment="1" applyProtection="1">
      <alignment horizontal="left" vertical="top" wrapText="1"/>
      <protection locked="0"/>
    </xf>
    <xf numFmtId="49" fontId="16" fillId="0" borderId="61" xfId="13" quotePrefix="1" applyNumberFormat="1" applyFont="1" applyBorder="1" applyAlignment="1" applyProtection="1">
      <alignment horizontal="left" vertical="top" wrapText="1"/>
      <protection locked="0"/>
    </xf>
    <xf numFmtId="0" fontId="14" fillId="0" borderId="59" xfId="13" applyFont="1" applyBorder="1" applyAlignment="1" applyProtection="1">
      <alignment horizontal="left"/>
      <protection locked="0"/>
    </xf>
    <xf numFmtId="0" fontId="16" fillId="0" borderId="42" xfId="13" applyFont="1" applyBorder="1" applyAlignment="1" applyProtection="1">
      <alignment horizontal="right" vertical="top" indent="1"/>
      <protection locked="0"/>
    </xf>
    <xf numFmtId="49" fontId="16" fillId="0" borderId="42" xfId="13" applyNumberFormat="1" applyFont="1" applyBorder="1" applyAlignment="1" applyProtection="1">
      <alignment horizontal="left" vertical="top" indent="1"/>
      <protection locked="0"/>
    </xf>
    <xf numFmtId="169" fontId="16" fillId="0" borderId="33" xfId="13" applyNumberFormat="1" applyFont="1" applyBorder="1" applyAlignment="1" applyProtection="1">
      <alignment horizontal="right" vertical="top"/>
      <protection locked="0"/>
    </xf>
    <xf numFmtId="165" fontId="16" fillId="0" borderId="7" xfId="13" applyNumberFormat="1" applyFont="1" applyBorder="1" applyAlignment="1" applyProtection="1">
      <alignment horizontal="left" vertical="top"/>
      <protection locked="0"/>
    </xf>
    <xf numFmtId="49" fontId="16" fillId="0" borderId="49" xfId="13" quotePrefix="1" applyNumberFormat="1" applyFont="1" applyBorder="1" applyAlignment="1" applyProtection="1">
      <alignment horizontal="left" vertical="top" wrapText="1"/>
      <protection locked="0"/>
    </xf>
    <xf numFmtId="49" fontId="16" fillId="0" borderId="3" xfId="13" quotePrefix="1" applyNumberFormat="1" applyFont="1" applyBorder="1" applyAlignment="1" applyProtection="1">
      <alignment horizontal="left" vertical="top" wrapText="1"/>
      <protection locked="0"/>
    </xf>
    <xf numFmtId="0" fontId="16" fillId="0" borderId="49" xfId="13" applyFont="1" applyBorder="1" applyAlignment="1" applyProtection="1">
      <alignment horizontal="right" vertical="top" indent="1"/>
      <protection locked="0"/>
    </xf>
    <xf numFmtId="169" fontId="16" fillId="0" borderId="17" xfId="13" applyNumberFormat="1" applyFont="1" applyBorder="1" applyAlignment="1" applyProtection="1">
      <alignment horizontal="right" vertical="top"/>
      <protection locked="0"/>
    </xf>
    <xf numFmtId="165" fontId="16" fillId="0" borderId="19" xfId="13" applyNumberFormat="1" applyFont="1" applyBorder="1" applyAlignment="1" applyProtection="1">
      <alignment horizontal="left" vertical="top"/>
      <protection locked="0"/>
    </xf>
    <xf numFmtId="49" fontId="16" fillId="0" borderId="24" xfId="13" quotePrefix="1" applyNumberFormat="1" applyFont="1" applyBorder="1" applyAlignment="1" applyProtection="1">
      <alignment horizontal="left" vertical="top" wrapText="1"/>
      <protection locked="0"/>
    </xf>
    <xf numFmtId="49" fontId="16" fillId="0" borderId="58" xfId="13" quotePrefix="1" applyNumberFormat="1" applyFont="1" applyBorder="1" applyAlignment="1" applyProtection="1">
      <alignment horizontal="left" vertical="top" wrapText="1"/>
      <protection locked="0"/>
    </xf>
    <xf numFmtId="0" fontId="14" fillId="0" borderId="38" xfId="13" applyFont="1" applyBorder="1" applyAlignment="1" applyProtection="1">
      <alignment horizontal="left"/>
      <protection locked="0"/>
    </xf>
    <xf numFmtId="0" fontId="16" fillId="0" borderId="36" xfId="13" applyFont="1" applyBorder="1" applyAlignment="1" applyProtection="1">
      <alignment horizontal="right" vertical="top" indent="1"/>
      <protection locked="0"/>
    </xf>
    <xf numFmtId="49" fontId="16" fillId="0" borderId="36" xfId="13" applyNumberFormat="1" applyFont="1" applyBorder="1" applyAlignment="1" applyProtection="1">
      <alignment horizontal="left" vertical="top" indent="1"/>
      <protection locked="0"/>
    </xf>
    <xf numFmtId="169" fontId="16" fillId="0" borderId="26" xfId="13" applyNumberFormat="1" applyFont="1" applyBorder="1" applyAlignment="1" applyProtection="1">
      <alignment horizontal="right" vertical="top"/>
      <protection locked="0"/>
    </xf>
    <xf numFmtId="165" fontId="16" fillId="0" borderId="34" xfId="10" applyNumberFormat="1" applyFont="1" applyBorder="1" applyAlignment="1" applyProtection="1">
      <alignment horizontal="left" vertical="top"/>
      <protection locked="0"/>
    </xf>
    <xf numFmtId="0" fontId="16" fillId="0" borderId="16" xfId="13" applyFont="1" applyBorder="1" applyAlignment="1" applyProtection="1">
      <alignment horizontal="right" vertical="top" indent="1"/>
      <protection locked="0"/>
    </xf>
    <xf numFmtId="49" fontId="16" fillId="0" borderId="16" xfId="13" applyNumberFormat="1" applyFont="1" applyBorder="1" applyAlignment="1" applyProtection="1">
      <alignment horizontal="left" vertical="top" indent="1"/>
      <protection locked="0"/>
    </xf>
    <xf numFmtId="0" fontId="16" fillId="0" borderId="25" xfId="13" applyFont="1" applyBorder="1" applyAlignment="1" applyProtection="1">
      <alignment horizontal="right" vertical="top" indent="1" shrinkToFit="1"/>
      <protection locked="0"/>
    </xf>
    <xf numFmtId="49" fontId="16" fillId="0" borderId="25" xfId="13" applyNumberFormat="1" applyFont="1" applyBorder="1" applyAlignment="1" applyProtection="1">
      <alignment horizontal="left" vertical="top" indent="1"/>
      <protection locked="0"/>
    </xf>
    <xf numFmtId="49" fontId="16" fillId="0" borderId="51" xfId="13" quotePrefix="1" applyNumberFormat="1" applyFont="1" applyBorder="1" applyAlignment="1" applyProtection="1">
      <alignment horizontal="left" vertical="top" wrapText="1"/>
      <protection locked="0"/>
    </xf>
    <xf numFmtId="0" fontId="14" fillId="0" borderId="39" xfId="13" applyFont="1" applyBorder="1" applyAlignment="1" applyProtection="1">
      <alignment horizontal="left"/>
      <protection locked="0"/>
    </xf>
    <xf numFmtId="0" fontId="16" fillId="0" borderId="24" xfId="13" applyFont="1" applyBorder="1" applyAlignment="1" applyProtection="1">
      <alignment horizontal="right" vertical="top" indent="1"/>
      <protection locked="0"/>
    </xf>
    <xf numFmtId="49" fontId="16" fillId="0" borderId="24" xfId="13" applyNumberFormat="1" applyFont="1" applyBorder="1" applyAlignment="1" applyProtection="1">
      <alignment horizontal="left" vertical="top" indent="1"/>
      <protection locked="0"/>
    </xf>
    <xf numFmtId="0" fontId="16" fillId="0" borderId="24" xfId="13" applyFont="1" applyBorder="1" applyAlignment="1" applyProtection="1">
      <alignment horizontal="right" vertical="top" indent="1" shrinkToFit="1"/>
      <protection locked="0"/>
    </xf>
    <xf numFmtId="165" fontId="16" fillId="0" borderId="15" xfId="10" applyNumberFormat="1" applyFont="1" applyBorder="1" applyAlignment="1" applyProtection="1">
      <alignment horizontal="left" vertical="top"/>
      <protection locked="0"/>
    </xf>
    <xf numFmtId="0" fontId="16" fillId="0" borderId="49" xfId="10" quotePrefix="1" applyFont="1" applyBorder="1" applyAlignment="1" applyProtection="1">
      <alignment horizontal="left" vertical="top" wrapText="1"/>
      <protection locked="0"/>
    </xf>
    <xf numFmtId="0" fontId="16" fillId="0" borderId="12" xfId="10" applyFont="1" applyBorder="1" applyAlignment="1" applyProtection="1">
      <alignment horizontal="left" vertical="top" wrapText="1"/>
      <protection locked="0"/>
    </xf>
    <xf numFmtId="0" fontId="16" fillId="0" borderId="47" xfId="10" applyFont="1" applyBorder="1" applyAlignment="1" applyProtection="1">
      <alignment horizontal="left" vertical="top" wrapText="1"/>
      <protection locked="0"/>
    </xf>
    <xf numFmtId="0" fontId="16" fillId="0" borderId="2" xfId="10" applyFont="1" applyBorder="1" applyAlignment="1" applyProtection="1">
      <alignment horizontal="right" vertical="top" indent="1"/>
      <protection locked="0"/>
    </xf>
    <xf numFmtId="49" fontId="16" fillId="0" borderId="2" xfId="10" applyNumberFormat="1" applyFont="1" applyBorder="1" applyAlignment="1" applyProtection="1">
      <alignment horizontal="left" vertical="top" indent="1"/>
      <protection locked="0"/>
    </xf>
    <xf numFmtId="169" fontId="16" fillId="0" borderId="11" xfId="10" applyNumberFormat="1" applyFont="1" applyBorder="1" applyAlignment="1" applyProtection="1">
      <alignment horizontal="right" vertical="top"/>
      <protection locked="0"/>
    </xf>
    <xf numFmtId="0" fontId="16" fillId="0" borderId="3" xfId="10" applyFont="1" applyBorder="1" applyAlignment="1" applyProtection="1">
      <alignment horizontal="left" vertical="top" wrapText="1"/>
      <protection locked="0"/>
    </xf>
    <xf numFmtId="0" fontId="16" fillId="0" borderId="46" xfId="10" applyFont="1" applyBorder="1" applyAlignment="1" applyProtection="1">
      <alignment horizontal="left" vertical="top" wrapText="1"/>
      <protection locked="0"/>
    </xf>
    <xf numFmtId="0" fontId="16" fillId="0" borderId="32" xfId="10" applyFont="1" applyBorder="1" applyAlignment="1" applyProtection="1">
      <alignment horizontal="right" vertical="top" indent="1"/>
      <protection locked="0"/>
    </xf>
    <xf numFmtId="0" fontId="16" fillId="0" borderId="3" xfId="13" applyFont="1" applyBorder="1" applyAlignment="1" applyProtection="1">
      <alignment horizontal="left" vertical="top" wrapText="1"/>
      <protection locked="0"/>
    </xf>
    <xf numFmtId="49" fontId="16" fillId="0" borderId="12" xfId="13" applyNumberFormat="1" applyFont="1" applyBorder="1" applyAlignment="1" applyProtection="1">
      <alignment horizontal="left" vertical="top" wrapText="1"/>
      <protection locked="0"/>
    </xf>
    <xf numFmtId="0" fontId="16" fillId="0" borderId="47" xfId="13" applyFont="1" applyBorder="1" applyAlignment="1" applyProtection="1">
      <alignment horizontal="left" vertical="top" wrapText="1"/>
      <protection locked="0"/>
    </xf>
    <xf numFmtId="49" fontId="16" fillId="0" borderId="0" xfId="13" applyNumberFormat="1" applyFont="1" applyAlignment="1" applyProtection="1">
      <alignment horizontal="left" vertical="top" wrapText="1"/>
      <protection locked="0"/>
    </xf>
    <xf numFmtId="0" fontId="16" fillId="0" borderId="51" xfId="13" applyFont="1" applyBorder="1" applyAlignment="1" applyProtection="1">
      <alignment horizontal="left" vertical="top" wrapText="1"/>
      <protection locked="0"/>
    </xf>
    <xf numFmtId="0" fontId="16" fillId="0" borderId="2" xfId="13" applyFont="1" applyBorder="1" applyAlignment="1" applyProtection="1">
      <alignment horizontal="right" vertical="top" indent="1"/>
      <protection locked="0"/>
    </xf>
    <xf numFmtId="165" fontId="16" fillId="0" borderId="19" xfId="10" applyNumberFormat="1" applyFont="1" applyBorder="1" applyAlignment="1" applyProtection="1">
      <alignment horizontal="left" vertical="top"/>
      <protection locked="0"/>
    </xf>
    <xf numFmtId="0" fontId="16" fillId="0" borderId="30" xfId="10" quotePrefix="1" applyFont="1" applyBorder="1" applyAlignment="1" applyProtection="1">
      <alignment horizontal="left" vertical="top" wrapText="1"/>
      <protection locked="0"/>
    </xf>
    <xf numFmtId="49" fontId="16" fillId="0" borderId="50" xfId="10" applyNumberFormat="1" applyFont="1" applyBorder="1" applyAlignment="1" applyProtection="1">
      <alignment horizontal="left" vertical="top" wrapText="1"/>
      <protection locked="0"/>
    </xf>
    <xf numFmtId="0" fontId="16" fillId="0" borderId="35" xfId="10" applyFont="1" applyBorder="1" applyAlignment="1" applyProtection="1">
      <alignment horizontal="right" vertical="top" indent="1"/>
      <protection locked="0"/>
    </xf>
    <xf numFmtId="49" fontId="16" fillId="0" borderId="35" xfId="10" applyNumberFormat="1" applyFont="1" applyBorder="1" applyAlignment="1" applyProtection="1">
      <alignment horizontal="left" vertical="top" indent="1"/>
      <protection locked="0"/>
    </xf>
    <xf numFmtId="169" fontId="16" fillId="0" borderId="31" xfId="10" applyNumberFormat="1" applyFont="1" applyBorder="1" applyAlignment="1" applyProtection="1">
      <alignment horizontal="right" vertical="top"/>
      <protection locked="0"/>
    </xf>
    <xf numFmtId="165" fontId="16" fillId="0" borderId="27" xfId="10" applyNumberFormat="1" applyFont="1" applyBorder="1" applyAlignment="1" applyProtection="1">
      <alignment horizontal="left" vertical="top"/>
      <protection locked="0"/>
    </xf>
    <xf numFmtId="49" fontId="16" fillId="0" borderId="46" xfId="10" applyNumberFormat="1" applyFont="1" applyBorder="1" applyAlignment="1" applyProtection="1">
      <alignment horizontal="left" vertical="top" wrapText="1"/>
      <protection locked="0"/>
    </xf>
    <xf numFmtId="49" fontId="16" fillId="0" borderId="32" xfId="10" applyNumberFormat="1" applyFont="1" applyBorder="1" applyAlignment="1" applyProtection="1">
      <alignment horizontal="left" vertical="top" indent="1"/>
      <protection locked="0"/>
    </xf>
    <xf numFmtId="0" fontId="16" fillId="0" borderId="0" xfId="10" applyFont="1" applyAlignment="1" applyProtection="1">
      <alignment horizontal="left" vertical="top" shrinkToFit="1"/>
      <protection locked="0"/>
    </xf>
    <xf numFmtId="165" fontId="23" fillId="0" borderId="64" xfId="0" applyNumberFormat="1" applyFont="1" applyBorder="1" applyAlignment="1" applyProtection="1">
      <alignment horizontal="left" vertical="top"/>
      <protection locked="0"/>
    </xf>
    <xf numFmtId="0" fontId="16" fillId="0" borderId="24" xfId="0" applyFont="1" applyBorder="1" applyAlignment="1" applyProtection="1">
      <alignment horizontal="right" vertical="top"/>
      <protection locked="0"/>
    </xf>
    <xf numFmtId="2" fontId="16" fillId="0" borderId="24" xfId="0" applyNumberFormat="1" applyFont="1" applyBorder="1" applyAlignment="1" applyProtection="1">
      <alignment horizontal="right" vertical="top"/>
      <protection locked="0"/>
    </xf>
    <xf numFmtId="49" fontId="16" fillId="0" borderId="24" xfId="0" applyNumberFormat="1" applyFont="1" applyBorder="1" applyAlignment="1" applyProtection="1">
      <alignment horizontal="left" vertical="top" wrapText="1"/>
      <protection locked="0"/>
    </xf>
    <xf numFmtId="49" fontId="23" fillId="0" borderId="24" xfId="0" applyNumberFormat="1" applyFont="1" applyBorder="1" applyAlignment="1" applyProtection="1">
      <alignment horizontal="left" vertical="top" indent="1"/>
      <protection locked="0"/>
    </xf>
    <xf numFmtId="2" fontId="16" fillId="0" borderId="26" xfId="0" applyNumberFormat="1" applyFont="1" applyBorder="1" applyAlignment="1" applyProtection="1">
      <alignment horizontal="right" vertical="top"/>
      <protection locked="0"/>
    </xf>
    <xf numFmtId="49" fontId="16" fillId="0" borderId="25" xfId="0" applyNumberFormat="1" applyFont="1" applyBorder="1" applyAlignment="1" applyProtection="1">
      <alignment horizontal="left" vertical="top" wrapText="1"/>
      <protection locked="0"/>
    </xf>
    <xf numFmtId="166" fontId="17" fillId="0" borderId="65" xfId="8" applyNumberFormat="1" applyFont="1" applyBorder="1" applyAlignment="1" applyProtection="1">
      <alignment horizontal="right" vertical="center"/>
      <protection locked="0"/>
    </xf>
    <xf numFmtId="167" fontId="14" fillId="0" borderId="23" xfId="11" applyNumberFormat="1" applyFont="1" applyBorder="1" applyAlignment="1" applyProtection="1">
      <alignment horizontal="right" vertical="top"/>
      <protection locked="0"/>
    </xf>
    <xf numFmtId="0" fontId="16" fillId="0" borderId="22" xfId="11" quotePrefix="1" applyFont="1" applyBorder="1" applyAlignment="1" applyProtection="1">
      <alignment horizontal="left" vertical="top" wrapText="1"/>
      <protection locked="0"/>
    </xf>
    <xf numFmtId="167" fontId="14" fillId="0" borderId="26" xfId="11" applyNumberFormat="1" applyFont="1" applyBorder="1" applyAlignment="1" applyProtection="1">
      <alignment horizontal="right" vertical="top"/>
      <protection locked="0"/>
    </xf>
    <xf numFmtId="49" fontId="16" fillId="0" borderId="24" xfId="8" quotePrefix="1" applyNumberFormat="1" applyFont="1" applyBorder="1" applyAlignment="1" applyProtection="1">
      <alignment horizontal="left" vertical="top" wrapText="1"/>
      <protection locked="0"/>
    </xf>
    <xf numFmtId="49" fontId="16" fillId="0" borderId="42" xfId="8" quotePrefix="1" applyNumberFormat="1" applyFont="1" applyBorder="1" applyAlignment="1" applyProtection="1">
      <alignment horizontal="left" vertical="top" wrapText="1"/>
      <protection locked="0"/>
    </xf>
    <xf numFmtId="49" fontId="16" fillId="0" borderId="10" xfId="8" quotePrefix="1" applyNumberFormat="1" applyFont="1" applyBorder="1" applyAlignment="1" applyProtection="1">
      <alignment horizontal="left" vertical="top" wrapText="1"/>
      <protection locked="0"/>
    </xf>
    <xf numFmtId="49" fontId="16" fillId="0" borderId="12" xfId="0" quotePrefix="1" applyNumberFormat="1" applyFont="1" applyBorder="1" applyAlignment="1" applyProtection="1">
      <alignment horizontal="left" vertical="top" wrapText="1"/>
      <protection locked="0"/>
    </xf>
    <xf numFmtId="49" fontId="16" fillId="0" borderId="47" xfId="0" quotePrefix="1" applyNumberFormat="1" applyFont="1" applyBorder="1" applyAlignment="1" applyProtection="1">
      <alignment horizontal="left" vertical="top" wrapText="1"/>
      <protection locked="0"/>
    </xf>
    <xf numFmtId="49" fontId="16" fillId="0" borderId="89" xfId="8" quotePrefix="1" applyNumberFormat="1" applyFont="1" applyBorder="1" applyAlignment="1" applyProtection="1">
      <alignment horizontal="left" vertical="top" wrapText="1"/>
      <protection locked="0"/>
    </xf>
    <xf numFmtId="49" fontId="24" fillId="0" borderId="42" xfId="0" applyNumberFormat="1" applyFont="1" applyBorder="1" applyAlignment="1" applyProtection="1">
      <alignment horizontal="left" vertical="top" wrapText="1"/>
      <protection locked="0"/>
    </xf>
    <xf numFmtId="0" fontId="7" fillId="0" borderId="49" xfId="0" quotePrefix="1" applyFont="1" applyBorder="1" applyAlignment="1">
      <alignment horizontal="justify" vertical="top"/>
    </xf>
    <xf numFmtId="49" fontId="16" fillId="0" borderId="22" xfId="8" quotePrefix="1" applyNumberFormat="1" applyFont="1" applyBorder="1" applyAlignment="1" applyProtection="1">
      <alignment horizontal="left" vertical="top" wrapText="1"/>
      <protection locked="0"/>
    </xf>
    <xf numFmtId="166" fontId="16" fillId="0" borderId="33" xfId="0" applyNumberFormat="1" applyFont="1" applyBorder="1" applyAlignment="1" applyProtection="1">
      <alignment horizontal="right" vertical="top"/>
      <protection locked="0"/>
    </xf>
    <xf numFmtId="3" fontId="7" fillId="0" borderId="17" xfId="0" applyNumberFormat="1" applyFont="1" applyBorder="1" applyAlignment="1" applyProtection="1">
      <alignment horizontal="right"/>
      <protection locked="0"/>
    </xf>
    <xf numFmtId="0" fontId="7" fillId="0" borderId="3" xfId="0" applyFont="1" applyBorder="1" applyAlignment="1">
      <alignment vertical="top"/>
    </xf>
    <xf numFmtId="0" fontId="7" fillId="0" borderId="46" xfId="0" applyFont="1" applyBorder="1" applyAlignment="1">
      <alignment vertical="top"/>
    </xf>
    <xf numFmtId="0" fontId="7" fillId="0" borderId="32" xfId="0" applyFont="1" applyBorder="1" applyAlignment="1" applyProtection="1">
      <alignment horizontal="right" vertical="top"/>
      <protection locked="0"/>
    </xf>
    <xf numFmtId="49" fontId="6" fillId="0" borderId="32" xfId="0" applyNumberFormat="1" applyFont="1" applyBorder="1" applyAlignment="1" applyProtection="1">
      <alignment horizontal="right" vertical="top"/>
      <protection locked="0"/>
    </xf>
    <xf numFmtId="49" fontId="16" fillId="0" borderId="42" xfId="0" applyNumberFormat="1" applyFont="1" applyBorder="1" applyAlignment="1" applyProtection="1">
      <alignment horizontal="left" vertical="top"/>
      <protection locked="0"/>
    </xf>
    <xf numFmtId="0" fontId="7" fillId="0" borderId="51" xfId="0" applyFont="1" applyBorder="1" applyAlignment="1">
      <alignment vertical="top"/>
    </xf>
    <xf numFmtId="0" fontId="7" fillId="0" borderId="39" xfId="0" applyFont="1" applyBorder="1" applyAlignment="1">
      <alignment vertical="top"/>
    </xf>
    <xf numFmtId="0" fontId="7" fillId="0" borderId="30" xfId="0" applyFont="1" applyBorder="1" applyAlignment="1">
      <alignment horizontal="justify" vertical="top"/>
    </xf>
    <xf numFmtId="49" fontId="6" fillId="0" borderId="36" xfId="0" applyNumberFormat="1" applyFont="1" applyBorder="1" applyAlignment="1" applyProtection="1">
      <alignment horizontal="right" vertical="top"/>
      <protection locked="0"/>
    </xf>
    <xf numFmtId="0" fontId="7" fillId="0" borderId="36" xfId="0" applyFont="1" applyBorder="1" applyAlignment="1" applyProtection="1">
      <alignment horizontal="right" vertical="top"/>
      <protection locked="0"/>
    </xf>
    <xf numFmtId="49" fontId="51" fillId="0" borderId="56" xfId="0" quotePrefix="1" applyNumberFormat="1" applyFont="1" applyBorder="1" applyAlignment="1" applyProtection="1">
      <alignment horizontal="left" vertical="top" wrapText="1"/>
      <protection locked="0"/>
    </xf>
    <xf numFmtId="170" fontId="7" fillId="0" borderId="16" xfId="0" applyNumberFormat="1" applyFont="1" applyBorder="1" applyAlignment="1" applyProtection="1">
      <alignment horizontal="right"/>
      <protection locked="0"/>
    </xf>
    <xf numFmtId="170" fontId="7" fillId="0" borderId="28" xfId="0" applyNumberFormat="1" applyFont="1" applyBorder="1" applyAlignment="1" applyProtection="1">
      <alignment horizontal="right"/>
      <protection locked="0"/>
    </xf>
    <xf numFmtId="170" fontId="7" fillId="0" borderId="36" xfId="0" applyNumberFormat="1" applyFont="1" applyBorder="1" applyAlignment="1" applyProtection="1">
      <alignment horizontal="right"/>
      <protection locked="0"/>
    </xf>
    <xf numFmtId="170" fontId="7" fillId="0" borderId="25" xfId="0" applyNumberFormat="1" applyFont="1" applyBorder="1" applyAlignment="1" applyProtection="1">
      <alignment horizontal="right"/>
      <protection locked="0"/>
    </xf>
    <xf numFmtId="170" fontId="7" fillId="0" borderId="24" xfId="0" applyNumberFormat="1" applyFont="1" applyBorder="1" applyAlignment="1" applyProtection="1">
      <alignment horizontal="right"/>
      <protection locked="0"/>
    </xf>
    <xf numFmtId="170" fontId="7" fillId="0" borderId="2" xfId="0" applyNumberFormat="1" applyFont="1" applyBorder="1" applyAlignment="1" applyProtection="1">
      <alignment horizontal="right"/>
      <protection locked="0"/>
    </xf>
    <xf numFmtId="170" fontId="7" fillId="0" borderId="20" xfId="0" applyNumberFormat="1" applyFont="1" applyBorder="1" applyAlignment="1" applyProtection="1">
      <alignment horizontal="right"/>
      <protection locked="0"/>
    </xf>
    <xf numFmtId="170" fontId="7" fillId="0" borderId="35" xfId="0" applyNumberFormat="1" applyFont="1" applyBorder="1" applyAlignment="1" applyProtection="1">
      <alignment horizontal="right"/>
      <protection locked="0"/>
    </xf>
    <xf numFmtId="170" fontId="16" fillId="0" borderId="36" xfId="0" applyNumberFormat="1" applyFont="1" applyBorder="1" applyAlignment="1">
      <alignment horizontal="right"/>
    </xf>
    <xf numFmtId="170" fontId="16" fillId="0" borderId="25" xfId="0" applyNumberFormat="1" applyFont="1" applyBorder="1" applyAlignment="1">
      <alignment horizontal="right"/>
    </xf>
    <xf numFmtId="170" fontId="16" fillId="0" borderId="53" xfId="0" applyNumberFormat="1" applyFont="1" applyBorder="1" applyAlignment="1">
      <alignment horizontal="right"/>
    </xf>
    <xf numFmtId="167" fontId="16" fillId="0" borderId="36" xfId="11" applyNumberFormat="1" applyFont="1" applyBorder="1" applyAlignment="1" applyProtection="1">
      <alignment horizontal="right" vertical="top"/>
      <protection locked="0"/>
    </xf>
    <xf numFmtId="167" fontId="16" fillId="0" borderId="25" xfId="11" applyNumberFormat="1" applyFont="1" applyBorder="1" applyAlignment="1" applyProtection="1">
      <alignment horizontal="right" vertical="top"/>
      <protection locked="0"/>
    </xf>
    <xf numFmtId="167" fontId="16" fillId="0" borderId="28" xfId="11" applyNumberFormat="1" applyFont="1" applyBorder="1" applyAlignment="1" applyProtection="1">
      <alignment horizontal="right" vertical="top"/>
      <protection locked="0"/>
    </xf>
    <xf numFmtId="167" fontId="16" fillId="0" borderId="2" xfId="11" applyNumberFormat="1" applyFont="1" applyBorder="1" applyAlignment="1" applyProtection="1">
      <alignment horizontal="right" vertical="top"/>
      <protection locked="0"/>
    </xf>
    <xf numFmtId="167" fontId="16" fillId="0" borderId="20" xfId="11" applyNumberFormat="1" applyFont="1" applyBorder="1" applyAlignment="1" applyProtection="1">
      <alignment horizontal="right" vertical="top"/>
      <protection locked="0"/>
    </xf>
    <xf numFmtId="167" fontId="16" fillId="0" borderId="32" xfId="11" applyNumberFormat="1" applyFont="1" applyBorder="1" applyAlignment="1" applyProtection="1">
      <alignment horizontal="right" vertical="top"/>
      <protection locked="0"/>
    </xf>
    <xf numFmtId="167" fontId="16" fillId="0" borderId="16" xfId="11" applyNumberFormat="1" applyFont="1" applyBorder="1" applyAlignment="1" applyProtection="1">
      <alignment horizontal="right" vertical="top"/>
      <protection locked="0"/>
    </xf>
    <xf numFmtId="167" fontId="16" fillId="0" borderId="35" xfId="11" applyNumberFormat="1" applyFont="1" applyBorder="1" applyAlignment="1" applyProtection="1">
      <alignment horizontal="right" vertical="top"/>
      <protection locked="0"/>
    </xf>
    <xf numFmtId="167" fontId="16" fillId="0" borderId="77" xfId="11" applyNumberFormat="1" applyFont="1" applyBorder="1" applyAlignment="1" applyProtection="1">
      <alignment horizontal="right" vertical="top"/>
      <protection locked="0"/>
    </xf>
    <xf numFmtId="167" fontId="16" fillId="0" borderId="2" xfId="11" applyNumberFormat="1" applyFont="1" applyBorder="1" applyAlignment="1" applyProtection="1">
      <alignment vertical="top"/>
      <protection locked="0"/>
    </xf>
    <xf numFmtId="170" fontId="16" fillId="0" borderId="2" xfId="10" applyNumberFormat="1" applyFont="1" applyBorder="1" applyAlignment="1" applyProtection="1">
      <alignment horizontal="right" vertical="top"/>
      <protection locked="0"/>
    </xf>
    <xf numFmtId="170" fontId="16" fillId="0" borderId="49" xfId="10" applyNumberFormat="1" applyFont="1" applyBorder="1" applyAlignment="1" applyProtection="1">
      <alignment horizontal="right" vertical="top"/>
      <protection locked="0"/>
    </xf>
    <xf numFmtId="170" fontId="16" fillId="0" borderId="10" xfId="13" applyNumberFormat="1" applyFont="1" applyBorder="1" applyAlignment="1" applyProtection="1">
      <alignment horizontal="right" vertical="top"/>
      <protection locked="0"/>
    </xf>
    <xf numFmtId="170" fontId="16" fillId="0" borderId="35" xfId="10" applyNumberFormat="1" applyFont="1" applyBorder="1" applyAlignment="1" applyProtection="1">
      <alignment horizontal="right" vertical="top"/>
      <protection locked="0"/>
    </xf>
    <xf numFmtId="170" fontId="16" fillId="0" borderId="32" xfId="10" applyNumberFormat="1" applyFont="1" applyBorder="1" applyAlignment="1" applyProtection="1">
      <alignment horizontal="right" vertical="top"/>
      <protection locked="0"/>
    </xf>
    <xf numFmtId="170" fontId="16" fillId="0" borderId="16" xfId="13" applyNumberFormat="1" applyFont="1" applyBorder="1" applyAlignment="1" applyProtection="1">
      <alignment horizontal="right" vertical="top"/>
      <protection locked="0"/>
    </xf>
    <xf numFmtId="170" fontId="16" fillId="0" borderId="25" xfId="13" applyNumberFormat="1" applyFont="1" applyBorder="1" applyAlignment="1" applyProtection="1">
      <alignment horizontal="right" vertical="top"/>
      <protection locked="0"/>
    </xf>
    <xf numFmtId="170" fontId="16" fillId="0" borderId="24" xfId="13" applyNumberFormat="1" applyFont="1" applyBorder="1" applyAlignment="1" applyProtection="1">
      <alignment horizontal="right" vertical="top"/>
      <protection locked="0"/>
    </xf>
    <xf numFmtId="170" fontId="16" fillId="0" borderId="49" xfId="13" applyNumberFormat="1" applyFont="1" applyBorder="1" applyAlignment="1" applyProtection="1">
      <alignment horizontal="right" vertical="top"/>
      <protection locked="0"/>
    </xf>
    <xf numFmtId="170" fontId="16" fillId="0" borderId="42" xfId="13" applyNumberFormat="1" applyFont="1" applyBorder="1" applyAlignment="1" applyProtection="1">
      <alignment horizontal="right" vertical="top"/>
      <protection locked="0"/>
    </xf>
    <xf numFmtId="170" fontId="16" fillId="0" borderId="36" xfId="13" applyNumberFormat="1" applyFont="1" applyBorder="1" applyAlignment="1" applyProtection="1">
      <alignment horizontal="right" vertical="top"/>
      <protection locked="0"/>
    </xf>
    <xf numFmtId="170" fontId="14" fillId="0" borderId="2" xfId="13" applyNumberFormat="1" applyFont="1" applyBorder="1" applyAlignment="1" applyProtection="1">
      <alignment horizontal="right" vertical="top"/>
      <protection locked="0"/>
    </xf>
    <xf numFmtId="170" fontId="14" fillId="0" borderId="10" xfId="13" applyNumberFormat="1" applyFont="1" applyBorder="1" applyAlignment="1" applyProtection="1">
      <alignment horizontal="right" vertical="top"/>
      <protection locked="0"/>
    </xf>
    <xf numFmtId="170" fontId="7" fillId="0" borderId="32" xfId="0" applyNumberFormat="1" applyFont="1" applyBorder="1" applyAlignment="1" applyProtection="1">
      <alignment horizontal="right" vertical="top"/>
      <protection locked="0"/>
    </xf>
    <xf numFmtId="170" fontId="7" fillId="0" borderId="2" xfId="0" applyNumberFormat="1" applyFont="1" applyBorder="1" applyAlignment="1" applyProtection="1">
      <alignment horizontal="right" vertical="top"/>
      <protection locked="0"/>
    </xf>
    <xf numFmtId="170" fontId="7" fillId="0" borderId="49" xfId="0" applyNumberFormat="1" applyFont="1" applyBorder="1" applyAlignment="1" applyProtection="1">
      <alignment horizontal="right" vertical="top"/>
      <protection locked="0"/>
    </xf>
    <xf numFmtId="170" fontId="7" fillId="0" borderId="16" xfId="0" applyNumberFormat="1" applyFont="1" applyBorder="1" applyAlignment="1" applyProtection="1">
      <alignment horizontal="right" vertical="top"/>
      <protection locked="0"/>
    </xf>
    <xf numFmtId="170" fontId="7" fillId="0" borderId="25" xfId="0" applyNumberFormat="1" applyFont="1" applyBorder="1" applyAlignment="1" applyProtection="1">
      <alignment horizontal="right" vertical="top"/>
      <protection locked="0"/>
    </xf>
    <xf numFmtId="170" fontId="7" fillId="0" borderId="28" xfId="0" applyNumberFormat="1" applyFont="1" applyBorder="1" applyAlignment="1" applyProtection="1">
      <alignment horizontal="right" vertical="top"/>
      <protection locked="0"/>
    </xf>
    <xf numFmtId="170" fontId="7" fillId="0" borderId="3" xfId="0" applyNumberFormat="1" applyFont="1" applyBorder="1" applyAlignment="1" applyProtection="1">
      <alignment horizontal="right" vertical="top"/>
      <protection locked="0"/>
    </xf>
    <xf numFmtId="170" fontId="7" fillId="0" borderId="20" xfId="0" applyNumberFormat="1" applyFont="1" applyBorder="1" applyAlignment="1" applyProtection="1">
      <alignment horizontal="right" vertical="top"/>
      <protection locked="0"/>
    </xf>
    <xf numFmtId="170" fontId="7" fillId="0" borderId="77" xfId="0" applyNumberFormat="1" applyFont="1" applyBorder="1" applyAlignment="1" applyProtection="1">
      <alignment horizontal="right" vertical="top"/>
      <protection locked="0"/>
    </xf>
    <xf numFmtId="170" fontId="7" fillId="0" borderId="53" xfId="0" applyNumberFormat="1" applyFont="1" applyBorder="1" applyAlignment="1" applyProtection="1">
      <alignment horizontal="right" vertical="top"/>
      <protection locked="0"/>
    </xf>
    <xf numFmtId="170" fontId="7" fillId="0" borderId="36" xfId="0" applyNumberFormat="1" applyFont="1" applyBorder="1" applyAlignment="1" applyProtection="1">
      <alignment horizontal="right" vertical="top"/>
      <protection locked="0"/>
    </xf>
    <xf numFmtId="170" fontId="7" fillId="0" borderId="22" xfId="0" applyNumberFormat="1" applyFont="1" applyBorder="1" applyAlignment="1" applyProtection="1">
      <alignment horizontal="right" vertical="top"/>
      <protection locked="0"/>
    </xf>
    <xf numFmtId="170" fontId="7" fillId="0" borderId="35" xfId="0" applyNumberFormat="1" applyFont="1" applyBorder="1" applyAlignment="1" applyProtection="1">
      <alignment horizontal="right" vertical="top"/>
      <protection locked="0"/>
    </xf>
    <xf numFmtId="49" fontId="16" fillId="0" borderId="24" xfId="15" applyNumberFormat="1" applyBorder="1" applyAlignment="1" applyProtection="1">
      <alignment horizontal="left" vertical="top" wrapText="1"/>
      <protection locked="0"/>
    </xf>
    <xf numFmtId="170" fontId="16" fillId="0" borderId="32" xfId="0" applyNumberFormat="1" applyFont="1" applyBorder="1" applyAlignment="1" applyProtection="1">
      <alignment horizontal="right" vertical="top"/>
      <protection locked="0"/>
    </xf>
    <xf numFmtId="170" fontId="16" fillId="0" borderId="20" xfId="0" applyNumberFormat="1" applyFont="1" applyBorder="1" applyAlignment="1" applyProtection="1">
      <alignment horizontal="right" vertical="top"/>
      <protection locked="0"/>
    </xf>
    <xf numFmtId="170" fontId="16" fillId="0" borderId="2" xfId="0" applyNumberFormat="1" applyFont="1" applyBorder="1" applyAlignment="1" applyProtection="1">
      <alignment horizontal="right" vertical="top"/>
      <protection locked="0"/>
    </xf>
    <xf numFmtId="170" fontId="16" fillId="0" borderId="36" xfId="0" applyNumberFormat="1" applyFont="1" applyBorder="1" applyAlignment="1" applyProtection="1">
      <alignment horizontal="right" vertical="top"/>
      <protection locked="0"/>
    </xf>
    <xf numFmtId="170" fontId="16" fillId="0" borderId="25" xfId="0" applyNumberFormat="1" applyFont="1" applyBorder="1" applyAlignment="1" applyProtection="1">
      <alignment horizontal="right" vertical="top"/>
      <protection locked="0"/>
    </xf>
    <xf numFmtId="170" fontId="29" fillId="0" borderId="77" xfId="0" applyNumberFormat="1" applyFont="1" applyBorder="1" applyAlignment="1" applyProtection="1">
      <alignment horizontal="right" vertical="top"/>
      <protection locked="0"/>
    </xf>
    <xf numFmtId="49" fontId="16" fillId="0" borderId="10" xfId="0" quotePrefix="1" applyNumberFormat="1" applyFont="1" applyBorder="1" applyAlignment="1" applyProtection="1">
      <alignment horizontal="left" vertical="top" wrapText="1"/>
      <protection locked="0"/>
    </xf>
    <xf numFmtId="168" fontId="16" fillId="0" borderId="43" xfId="0" applyNumberFormat="1" applyFont="1" applyBorder="1" applyAlignment="1" applyProtection="1">
      <alignment horizontal="left" vertical="top"/>
      <protection locked="0"/>
    </xf>
    <xf numFmtId="168" fontId="16" fillId="0" borderId="37" xfId="0" applyNumberFormat="1" applyFont="1" applyBorder="1" applyAlignment="1" applyProtection="1">
      <alignment horizontal="left" vertical="top"/>
      <protection locked="0"/>
    </xf>
    <xf numFmtId="49" fontId="16" fillId="0" borderId="38" xfId="0" applyNumberFormat="1" applyFont="1" applyBorder="1" applyAlignment="1" applyProtection="1">
      <alignment horizontal="left" vertical="top" wrapText="1"/>
      <protection locked="0"/>
    </xf>
    <xf numFmtId="49" fontId="16" fillId="0" borderId="58" xfId="0" applyNumberFormat="1" applyFont="1" applyBorder="1" applyAlignment="1" applyProtection="1">
      <alignment horizontal="left" vertical="top" wrapText="1"/>
      <protection locked="0"/>
    </xf>
    <xf numFmtId="1" fontId="16" fillId="0" borderId="16" xfId="0" applyNumberFormat="1" applyFont="1" applyBorder="1" applyAlignment="1" applyProtection="1">
      <alignment horizontal="right" vertical="top" indent="1" shrinkToFit="1"/>
      <protection locked="0"/>
    </xf>
    <xf numFmtId="0" fontId="16" fillId="0" borderId="16" xfId="0" applyFont="1" applyBorder="1" applyAlignment="1" applyProtection="1">
      <alignment horizontal="left" vertical="top" indent="1"/>
      <protection locked="0"/>
    </xf>
    <xf numFmtId="170" fontId="16" fillId="0" borderId="16" xfId="0" applyNumberFormat="1" applyFont="1" applyBorder="1" applyAlignment="1" applyProtection="1">
      <alignment horizontal="right" vertical="top"/>
      <protection locked="0"/>
    </xf>
    <xf numFmtId="0" fontId="16" fillId="0" borderId="25" xfId="0" applyFont="1" applyBorder="1" applyAlignment="1" applyProtection="1">
      <alignment horizontal="left" vertical="top" indent="1"/>
      <protection locked="0"/>
    </xf>
    <xf numFmtId="1" fontId="16" fillId="0" borderId="25" xfId="0" applyNumberFormat="1" applyFont="1" applyBorder="1" applyAlignment="1" applyProtection="1">
      <alignment horizontal="right" vertical="top" indent="1" shrinkToFit="1"/>
      <protection locked="0"/>
    </xf>
    <xf numFmtId="49" fontId="16" fillId="0" borderId="58" xfId="15" quotePrefix="1" applyNumberFormat="1" applyBorder="1" applyAlignment="1" applyProtection="1">
      <alignment horizontal="left" vertical="top" wrapText="1"/>
      <protection locked="0"/>
    </xf>
    <xf numFmtId="0" fontId="31" fillId="0" borderId="49" xfId="13" applyFont="1" applyBorder="1" applyAlignment="1" applyProtection="1">
      <alignment horizontal="left" vertical="top" indent="1"/>
      <protection locked="0"/>
    </xf>
    <xf numFmtId="0" fontId="31" fillId="0" borderId="16" xfId="13" applyFont="1" applyBorder="1" applyAlignment="1" applyProtection="1">
      <alignment horizontal="left" vertical="top" indent="1"/>
      <protection locked="0"/>
    </xf>
    <xf numFmtId="170" fontId="14" fillId="0" borderId="49" xfId="13" applyNumberFormat="1" applyFont="1" applyBorder="1" applyAlignment="1" applyProtection="1">
      <alignment horizontal="right" vertical="top"/>
      <protection locked="0"/>
    </xf>
    <xf numFmtId="170" fontId="14" fillId="0" borderId="16" xfId="13" applyNumberFormat="1" applyFont="1" applyBorder="1" applyAlignment="1" applyProtection="1">
      <alignment horizontal="right" vertical="top"/>
      <protection locked="0"/>
    </xf>
    <xf numFmtId="169" fontId="16" fillId="0" borderId="33" xfId="10" applyNumberFormat="1" applyFont="1" applyBorder="1" applyAlignment="1" applyProtection="1">
      <alignment horizontal="right" vertical="top"/>
      <protection locked="0"/>
    </xf>
    <xf numFmtId="169" fontId="16" fillId="0" borderId="23" xfId="10" applyNumberFormat="1" applyFont="1" applyBorder="1" applyAlignment="1" applyProtection="1">
      <alignment horizontal="right" vertical="top"/>
      <protection locked="0"/>
    </xf>
    <xf numFmtId="170" fontId="14" fillId="0" borderId="36" xfId="13" applyNumberFormat="1" applyFont="1" applyBorder="1" applyAlignment="1" applyProtection="1">
      <alignment horizontal="right" vertical="top"/>
      <protection locked="0"/>
    </xf>
    <xf numFmtId="0" fontId="31" fillId="0" borderId="36" xfId="13" applyFont="1" applyBorder="1" applyAlignment="1" applyProtection="1">
      <alignment horizontal="left" vertical="top" indent="1"/>
      <protection locked="0"/>
    </xf>
    <xf numFmtId="0" fontId="7" fillId="0" borderId="24" xfId="0" applyFont="1" applyFill="1" applyBorder="1" applyAlignment="1">
      <alignment horizontal="justify" vertical="top"/>
    </xf>
    <xf numFmtId="0" fontId="50" fillId="0" borderId="0" xfId="0" applyFont="1" applyFill="1" applyAlignment="1">
      <alignment vertical="top"/>
    </xf>
    <xf numFmtId="0" fontId="16" fillId="0" borderId="24" xfId="0" quotePrefix="1" applyFont="1" applyFill="1" applyBorder="1" applyAlignment="1">
      <alignment horizontal="justify" vertical="top" wrapText="1"/>
    </xf>
    <xf numFmtId="0" fontId="7" fillId="0" borderId="24" xfId="0" quotePrefix="1" applyFont="1" applyFill="1" applyBorder="1" applyAlignment="1">
      <alignment horizontal="justify" vertical="top"/>
    </xf>
    <xf numFmtId="0" fontId="7" fillId="0" borderId="24" xfId="0" quotePrefix="1" applyFont="1" applyFill="1" applyBorder="1" applyAlignment="1">
      <alignment horizontal="justify" vertical="top" wrapText="1"/>
    </xf>
    <xf numFmtId="0" fontId="16" fillId="0" borderId="24" xfId="0" applyFont="1" applyFill="1" applyBorder="1" applyAlignment="1">
      <alignment horizontal="justify" vertical="top" wrapText="1"/>
    </xf>
    <xf numFmtId="0" fontId="16" fillId="0" borderId="0" xfId="0" quotePrefix="1" applyFont="1" applyBorder="1" applyAlignment="1">
      <alignment horizontal="center" wrapText="1"/>
    </xf>
    <xf numFmtId="49" fontId="7" fillId="0" borderId="0" xfId="0" applyNumberFormat="1" applyFont="1" applyBorder="1" applyAlignment="1" applyProtection="1">
      <alignment horizontal="left" vertical="top" wrapText="1"/>
      <protection locked="0"/>
    </xf>
    <xf numFmtId="49" fontId="7" fillId="0" borderId="51" xfId="0" applyNumberFormat="1" applyFont="1" applyBorder="1" applyAlignment="1" applyProtection="1">
      <alignment horizontal="left" vertical="top" wrapText="1"/>
      <protection locked="0"/>
    </xf>
    <xf numFmtId="0" fontId="16" fillId="0" borderId="30" xfId="0" applyFont="1" applyBorder="1" applyAlignment="1">
      <alignment horizontal="justify" vertical="top" wrapText="1"/>
    </xf>
    <xf numFmtId="0" fontId="16" fillId="0" borderId="46" xfId="0" applyFont="1" applyBorder="1" applyAlignment="1">
      <alignment horizontal="justify" vertical="top" wrapText="1"/>
    </xf>
    <xf numFmtId="0" fontId="7" fillId="0" borderId="55" xfId="0" applyFont="1" applyBorder="1" applyAlignment="1">
      <alignment horizontal="justify" vertical="top"/>
    </xf>
    <xf numFmtId="0" fontId="7" fillId="0" borderId="42" xfId="0" applyFont="1" applyFill="1" applyBorder="1" applyAlignment="1">
      <alignment horizontal="justify" vertical="top" wrapText="1"/>
    </xf>
    <xf numFmtId="49" fontId="16" fillId="0" borderId="90" xfId="0" applyNumberFormat="1" applyFont="1" applyBorder="1" applyAlignment="1">
      <alignment horizontal="center"/>
    </xf>
    <xf numFmtId="0" fontId="16" fillId="0" borderId="24" xfId="0" applyNumberFormat="1" applyFont="1" applyFill="1" applyBorder="1" applyAlignment="1">
      <alignment horizontal="justify" vertical="top" wrapText="1"/>
    </xf>
    <xf numFmtId="0" fontId="16" fillId="0" borderId="49" xfId="0" applyNumberFormat="1" applyFont="1" applyFill="1" applyBorder="1" applyAlignment="1">
      <alignment horizontal="justify" vertical="top" wrapText="1"/>
    </xf>
    <xf numFmtId="49" fontId="16" fillId="0" borderId="0" xfId="0" applyNumberFormat="1" applyFont="1" applyBorder="1" applyAlignment="1">
      <alignment horizontal="center"/>
    </xf>
    <xf numFmtId="0" fontId="16" fillId="0" borderId="62" xfId="0" quotePrefix="1" applyFont="1" applyBorder="1" applyAlignment="1">
      <alignment horizontal="center" wrapText="1"/>
    </xf>
    <xf numFmtId="0" fontId="16" fillId="0" borderId="22" xfId="11" quotePrefix="1" applyFont="1" applyFill="1" applyBorder="1" applyAlignment="1" applyProtection="1">
      <alignment horizontal="left" vertical="top" wrapText="1"/>
      <protection locked="0"/>
    </xf>
    <xf numFmtId="0" fontId="35" fillId="0" borderId="46" xfId="11" applyFont="1" applyBorder="1" applyAlignment="1" applyProtection="1">
      <alignment horizontal="left" vertical="top"/>
      <protection locked="0"/>
    </xf>
    <xf numFmtId="1" fontId="31" fillId="0" borderId="32" xfId="11" applyNumberFormat="1" applyFont="1" applyBorder="1" applyAlignment="1" applyProtection="1">
      <alignment horizontal="right" vertical="top" indent="1" shrinkToFit="1"/>
      <protection locked="0"/>
    </xf>
    <xf numFmtId="0" fontId="7" fillId="0" borderId="49" xfId="0" applyFont="1" applyBorder="1" applyAlignment="1">
      <alignment horizontal="justify" vertical="top"/>
    </xf>
    <xf numFmtId="0" fontId="7" fillId="0" borderId="42" xfId="0" applyFont="1" applyBorder="1" applyAlignment="1">
      <alignment horizontal="justify" vertical="top"/>
    </xf>
    <xf numFmtId="0" fontId="16" fillId="0" borderId="32" xfId="0" applyFont="1" applyBorder="1" applyAlignment="1">
      <alignment horizontal="center"/>
    </xf>
    <xf numFmtId="0" fontId="7" fillId="0" borderId="22" xfId="0" quotePrefix="1" applyFont="1" applyFill="1" applyBorder="1" applyAlignment="1">
      <alignment horizontal="justify" vertical="top"/>
    </xf>
    <xf numFmtId="0" fontId="16" fillId="0" borderId="49" xfId="0" quotePrefix="1" applyFont="1" applyFill="1" applyBorder="1" applyAlignment="1" applyProtection="1">
      <alignment horizontal="left" vertical="top" wrapText="1"/>
      <protection locked="0"/>
    </xf>
    <xf numFmtId="168" fontId="16" fillId="0" borderId="19" xfId="0" applyNumberFormat="1" applyFont="1" applyFill="1" applyBorder="1" applyAlignment="1" applyProtection="1">
      <alignment horizontal="left" vertical="top"/>
      <protection locked="0"/>
    </xf>
    <xf numFmtId="0" fontId="16" fillId="0" borderId="30" xfId="0" quotePrefix="1" applyFont="1" applyFill="1" applyBorder="1" applyAlignment="1" applyProtection="1">
      <alignment horizontal="left" vertical="top" wrapText="1"/>
      <protection locked="0"/>
    </xf>
    <xf numFmtId="0" fontId="16" fillId="0" borderId="0" xfId="0" applyFont="1" applyFill="1" applyAlignment="1" applyProtection="1">
      <alignment horizontal="left" vertical="top" wrapText="1"/>
      <protection locked="0"/>
    </xf>
    <xf numFmtId="1" fontId="16" fillId="0" borderId="30" xfId="0" applyNumberFormat="1" applyFont="1" applyFill="1" applyBorder="1" applyAlignment="1" applyProtection="1">
      <alignment horizontal="right" vertical="top" indent="1" shrinkToFit="1"/>
      <protection locked="0"/>
    </xf>
    <xf numFmtId="0" fontId="16" fillId="0" borderId="30" xfId="0" applyFont="1" applyFill="1" applyBorder="1" applyAlignment="1" applyProtection="1">
      <alignment horizontal="left" vertical="top" indent="1"/>
      <protection locked="0"/>
    </xf>
    <xf numFmtId="170" fontId="16" fillId="0" borderId="35" xfId="0" applyNumberFormat="1" applyFont="1" applyFill="1" applyBorder="1" applyAlignment="1" applyProtection="1">
      <alignment horizontal="right" vertical="top"/>
      <protection locked="0"/>
    </xf>
    <xf numFmtId="166" fontId="16" fillId="0" borderId="21" xfId="0" applyNumberFormat="1" applyFont="1" applyFill="1" applyBorder="1" applyAlignment="1" applyProtection="1">
      <alignment horizontal="right" vertical="top"/>
      <protection locked="0"/>
    </xf>
    <xf numFmtId="0" fontId="25" fillId="0" borderId="0" xfId="0" applyFont="1" applyFill="1" applyAlignment="1" applyProtection="1">
      <alignment vertical="top"/>
      <protection locked="0"/>
    </xf>
    <xf numFmtId="0" fontId="0" fillId="0" borderId="0" xfId="0" applyFill="1" applyAlignment="1" applyProtection="1">
      <alignment vertical="top"/>
      <protection locked="0"/>
    </xf>
    <xf numFmtId="0" fontId="0" fillId="0" borderId="0" xfId="0" applyFill="1" applyAlignment="1">
      <alignment vertical="top"/>
    </xf>
    <xf numFmtId="49" fontId="6" fillId="0" borderId="42" xfId="0" applyNumberFormat="1" applyFont="1" applyFill="1" applyBorder="1" applyAlignment="1" applyProtection="1">
      <alignment horizontal="left" vertical="top" wrapText="1"/>
      <protection locked="0"/>
    </xf>
    <xf numFmtId="165" fontId="16" fillId="0" borderId="43" xfId="10" applyNumberFormat="1" applyFont="1" applyBorder="1" applyAlignment="1" applyProtection="1">
      <alignment horizontal="left" vertical="top"/>
      <protection locked="0"/>
    </xf>
    <xf numFmtId="49" fontId="16" fillId="0" borderId="61" xfId="10" quotePrefix="1" applyNumberFormat="1" applyFont="1" applyBorder="1" applyAlignment="1" applyProtection="1">
      <alignment horizontal="left" vertical="top" wrapText="1"/>
      <protection locked="0"/>
    </xf>
    <xf numFmtId="0" fontId="14" fillId="0" borderId="59" xfId="10" applyFont="1" applyBorder="1" applyAlignment="1" applyProtection="1">
      <alignment horizontal="left"/>
      <protection locked="0"/>
    </xf>
    <xf numFmtId="0" fontId="16" fillId="0" borderId="22" xfId="13" applyFont="1" applyBorder="1" applyAlignment="1" applyProtection="1">
      <alignment horizontal="right" vertical="top" indent="1"/>
      <protection locked="0"/>
    </xf>
    <xf numFmtId="0" fontId="16" fillId="0" borderId="16" xfId="10" applyFont="1" applyBorder="1" applyAlignment="1" applyProtection="1">
      <alignment horizontal="right" vertical="top" indent="1"/>
      <protection locked="0"/>
    </xf>
    <xf numFmtId="49" fontId="16" fillId="0" borderId="22" xfId="13" applyNumberFormat="1" applyFont="1" applyBorder="1" applyAlignment="1" applyProtection="1">
      <alignment horizontal="left" vertical="top" indent="1"/>
      <protection locked="0"/>
    </xf>
    <xf numFmtId="49" fontId="16" fillId="0" borderId="16" xfId="10" applyNumberFormat="1" applyFont="1" applyBorder="1" applyAlignment="1" applyProtection="1">
      <alignment horizontal="left" vertical="top" indent="1"/>
      <protection locked="0"/>
    </xf>
    <xf numFmtId="170" fontId="16" fillId="0" borderId="22" xfId="13" applyNumberFormat="1" applyFont="1" applyBorder="1" applyAlignment="1" applyProtection="1">
      <alignment horizontal="right" vertical="top"/>
      <protection locked="0"/>
    </xf>
    <xf numFmtId="170" fontId="16" fillId="0" borderId="16" xfId="10" applyNumberFormat="1" applyFont="1" applyBorder="1" applyAlignment="1" applyProtection="1">
      <alignment horizontal="right" vertical="top"/>
      <protection locked="0"/>
    </xf>
    <xf numFmtId="169" fontId="16" fillId="0" borderId="23" xfId="13" applyNumberFormat="1" applyFont="1" applyBorder="1" applyAlignment="1" applyProtection="1">
      <alignment horizontal="right" vertical="top"/>
      <protection locked="0"/>
    </xf>
    <xf numFmtId="49" fontId="6" fillId="0" borderId="24" xfId="0" applyNumberFormat="1" applyFont="1" applyFill="1" applyBorder="1" applyAlignment="1" applyProtection="1">
      <alignment horizontal="left" vertical="top" wrapText="1"/>
      <protection locked="0"/>
    </xf>
    <xf numFmtId="165" fontId="16" fillId="0" borderId="75" xfId="13" applyNumberFormat="1" applyFont="1" applyBorder="1" applyAlignment="1" applyProtection="1">
      <alignment horizontal="left" vertical="top"/>
      <protection locked="0"/>
    </xf>
    <xf numFmtId="49" fontId="16" fillId="0" borderId="10" xfId="24" applyNumberFormat="1" applyFont="1" applyFill="1" applyBorder="1" applyAlignment="1" applyProtection="1">
      <alignment horizontal="left" vertical="top" wrapText="1"/>
      <protection locked="0"/>
    </xf>
    <xf numFmtId="49" fontId="16" fillId="0" borderId="10" xfId="0" quotePrefix="1" applyNumberFormat="1" applyFont="1" applyFill="1" applyBorder="1" applyAlignment="1" applyProtection="1">
      <alignment horizontal="left" vertical="top" wrapText="1"/>
      <protection locked="0"/>
    </xf>
    <xf numFmtId="0" fontId="31" fillId="0" borderId="25" xfId="11" applyFont="1" applyBorder="1" applyAlignment="1" applyProtection="1">
      <alignment horizontal="left" vertical="top" indent="1"/>
      <protection locked="0"/>
    </xf>
    <xf numFmtId="1" fontId="31" fillId="0" borderId="25" xfId="11" applyNumberFormat="1" applyFont="1" applyBorder="1" applyAlignment="1" applyProtection="1">
      <alignment horizontal="right" vertical="top" indent="1" shrinkToFit="1"/>
      <protection locked="0"/>
    </xf>
    <xf numFmtId="0" fontId="35" fillId="0" borderId="39" xfId="11" applyFont="1" applyBorder="1" applyAlignment="1" applyProtection="1">
      <alignment horizontal="left" vertical="top"/>
      <protection locked="0"/>
    </xf>
    <xf numFmtId="0" fontId="16" fillId="0" borderId="10" xfId="0" quotePrefix="1"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xf numFmtId="0" fontId="16" fillId="0" borderId="47" xfId="0" applyFont="1" applyBorder="1" applyAlignment="1" applyProtection="1">
      <alignment horizontal="left" vertical="top" wrapText="1"/>
      <protection locked="0"/>
    </xf>
    <xf numFmtId="1" fontId="16" fillId="0" borderId="2" xfId="0" applyNumberFormat="1" applyFont="1" applyBorder="1" applyAlignment="1" applyProtection="1">
      <alignment horizontal="right" vertical="top" indent="1" shrinkToFit="1"/>
      <protection locked="0"/>
    </xf>
    <xf numFmtId="0" fontId="16" fillId="0" borderId="2" xfId="0" applyFont="1" applyBorder="1" applyAlignment="1" applyProtection="1">
      <alignment horizontal="left" vertical="top" indent="1"/>
      <protection locked="0"/>
    </xf>
    <xf numFmtId="165" fontId="16" fillId="0" borderId="37" xfId="13" applyNumberFormat="1" applyFont="1" applyBorder="1" applyAlignment="1" applyProtection="1">
      <alignment horizontal="left" vertical="top"/>
      <protection locked="0"/>
    </xf>
    <xf numFmtId="165" fontId="16" fillId="0" borderId="43" xfId="13" applyNumberFormat="1" applyFont="1" applyBorder="1" applyAlignment="1" applyProtection="1">
      <alignment horizontal="left" vertical="top"/>
      <protection locked="0"/>
    </xf>
    <xf numFmtId="49" fontId="16" fillId="0" borderId="61" xfId="0" quotePrefix="1" applyNumberFormat="1" applyFont="1" applyBorder="1" applyAlignment="1" applyProtection="1">
      <alignment horizontal="left" vertical="top" wrapText="1"/>
      <protection locked="0"/>
    </xf>
    <xf numFmtId="49" fontId="16" fillId="0" borderId="59" xfId="0" quotePrefix="1" applyNumberFormat="1" applyFont="1" applyBorder="1" applyAlignment="1" applyProtection="1">
      <alignment horizontal="left" vertical="top" wrapText="1"/>
      <protection locked="0"/>
    </xf>
    <xf numFmtId="0" fontId="7" fillId="0" borderId="36" xfId="0" applyFont="1" applyBorder="1" applyAlignment="1" applyProtection="1">
      <alignment horizontal="center"/>
      <protection locked="0"/>
    </xf>
    <xf numFmtId="49" fontId="16" fillId="0" borderId="55" xfId="0" quotePrefix="1" applyNumberFormat="1" applyFont="1" applyBorder="1" applyAlignment="1" applyProtection="1">
      <alignment horizontal="left" vertical="top" wrapText="1"/>
      <protection locked="0"/>
    </xf>
    <xf numFmtId="49" fontId="16" fillId="0" borderId="62" xfId="0" quotePrefix="1" applyNumberFormat="1" applyFont="1" applyBorder="1" applyAlignment="1" applyProtection="1">
      <alignment horizontal="left" vertical="top" wrapText="1"/>
      <protection locked="0"/>
    </xf>
    <xf numFmtId="49" fontId="16" fillId="0" borderId="45" xfId="0" quotePrefix="1" applyNumberFormat="1" applyFont="1" applyBorder="1" applyAlignment="1" applyProtection="1">
      <alignment horizontal="left" vertical="top" wrapText="1"/>
      <protection locked="0"/>
    </xf>
    <xf numFmtId="166" fontId="7" fillId="0" borderId="29" xfId="0" applyNumberFormat="1" applyFont="1" applyBorder="1" applyAlignment="1" applyProtection="1">
      <alignment horizontal="right"/>
      <protection locked="0"/>
    </xf>
    <xf numFmtId="0" fontId="7" fillId="0" borderId="42" xfId="0" quotePrefix="1" applyFont="1" applyBorder="1" applyAlignment="1">
      <alignment horizontal="justify" vertical="top"/>
    </xf>
    <xf numFmtId="0" fontId="16" fillId="0" borderId="3" xfId="0" applyFont="1" applyBorder="1" applyAlignment="1">
      <alignment horizontal="left" vertical="top" wrapText="1"/>
    </xf>
    <xf numFmtId="0" fontId="16" fillId="0" borderId="61" xfId="0" applyFont="1" applyBorder="1" applyAlignment="1">
      <alignment horizontal="left" vertical="top" wrapText="1"/>
    </xf>
    <xf numFmtId="0" fontId="16" fillId="0" borderId="46" xfId="0" applyFont="1" applyBorder="1" applyAlignment="1">
      <alignment horizontal="left" vertical="top" wrapText="1"/>
    </xf>
    <xf numFmtId="0" fontId="16" fillId="0" borderId="59" xfId="0" applyFont="1" applyBorder="1" applyAlignment="1">
      <alignment horizontal="left" vertical="top" wrapText="1"/>
    </xf>
    <xf numFmtId="170" fontId="7" fillId="0" borderId="32" xfId="0" applyNumberFormat="1" applyFont="1" applyBorder="1" applyAlignment="1" applyProtection="1">
      <alignment horizontal="right"/>
      <protection locked="0"/>
    </xf>
    <xf numFmtId="0" fontId="16" fillId="0" borderId="39" xfId="0" applyFont="1" applyBorder="1" applyAlignment="1">
      <alignment horizontal="left" vertical="top" wrapText="1"/>
    </xf>
    <xf numFmtId="0" fontId="16" fillId="0" borderId="38" xfId="0" applyFont="1" applyBorder="1" applyAlignment="1">
      <alignment horizontal="left" vertical="top" wrapText="1"/>
    </xf>
    <xf numFmtId="0" fontId="16" fillId="0" borderId="58" xfId="0" applyFont="1" applyBorder="1" applyAlignment="1">
      <alignment horizontal="left" vertical="top" wrapText="1"/>
    </xf>
    <xf numFmtId="49" fontId="16" fillId="0" borderId="38" xfId="0" quotePrefix="1" applyNumberFormat="1" applyFont="1" applyBorder="1" applyAlignment="1" applyProtection="1">
      <alignment horizontal="left" wrapText="1"/>
      <protection locked="0"/>
    </xf>
    <xf numFmtId="49" fontId="24" fillId="0" borderId="39" xfId="0" applyNumberFormat="1" applyFont="1" applyBorder="1" applyAlignment="1" applyProtection="1">
      <alignment horizontal="left" wrapText="1"/>
      <protection locked="0"/>
    </xf>
    <xf numFmtId="49" fontId="7" fillId="0" borderId="47" xfId="0" applyNumberFormat="1" applyFont="1" applyBorder="1" applyAlignment="1" applyProtection="1">
      <alignment horizontal="left" vertical="top" wrapText="1"/>
      <protection locked="0"/>
    </xf>
    <xf numFmtId="49" fontId="16" fillId="0" borderId="77" xfId="0" quotePrefix="1" applyNumberFormat="1" applyFont="1" applyBorder="1" applyAlignment="1" applyProtection="1">
      <alignment horizontal="left" vertical="top" wrapText="1"/>
      <protection locked="0"/>
    </xf>
    <xf numFmtId="0" fontId="16" fillId="0" borderId="42" xfId="10" quotePrefix="1" applyFont="1" applyBorder="1" applyAlignment="1" applyProtection="1">
      <alignment horizontal="left" vertical="top" wrapText="1"/>
      <protection locked="0"/>
    </xf>
    <xf numFmtId="0" fontId="16" fillId="0" borderId="61" xfId="10" applyFont="1" applyBorder="1" applyAlignment="1" applyProtection="1">
      <alignment horizontal="left" vertical="top" wrapText="1"/>
      <protection locked="0"/>
    </xf>
    <xf numFmtId="49" fontId="16" fillId="0" borderId="59" xfId="10" applyNumberFormat="1" applyFont="1" applyBorder="1" applyAlignment="1" applyProtection="1">
      <alignment horizontal="left" vertical="top" wrapText="1"/>
      <protection locked="0"/>
    </xf>
    <xf numFmtId="169" fontId="16" fillId="0" borderId="26" xfId="10" applyNumberFormat="1" applyFont="1" applyBorder="1" applyAlignment="1" applyProtection="1">
      <alignment horizontal="right" vertical="top"/>
      <protection locked="0"/>
    </xf>
    <xf numFmtId="170" fontId="16" fillId="0" borderId="25" xfId="10" applyNumberFormat="1" applyFont="1" applyBorder="1" applyAlignment="1" applyProtection="1">
      <alignment horizontal="right" vertical="top"/>
      <protection locked="0"/>
    </xf>
    <xf numFmtId="49" fontId="16" fillId="0" borderId="25" xfId="10" applyNumberFormat="1" applyFont="1" applyBorder="1" applyAlignment="1" applyProtection="1">
      <alignment horizontal="left" vertical="top" indent="1"/>
      <protection locked="0"/>
    </xf>
    <xf numFmtId="0" fontId="16" fillId="0" borderId="25" xfId="10" applyFont="1" applyBorder="1" applyAlignment="1" applyProtection="1">
      <alignment horizontal="right" vertical="top" indent="1"/>
      <protection locked="0"/>
    </xf>
    <xf numFmtId="49" fontId="16" fillId="0" borderId="39" xfId="10" applyNumberFormat="1" applyFont="1" applyBorder="1" applyAlignment="1" applyProtection="1">
      <alignment horizontal="left" vertical="top" wrapText="1"/>
      <protection locked="0"/>
    </xf>
    <xf numFmtId="0" fontId="16" fillId="0" borderId="51" xfId="10" applyFont="1" applyBorder="1" applyAlignment="1" applyProtection="1">
      <alignment horizontal="left" vertical="top" wrapText="1"/>
      <protection locked="0"/>
    </xf>
    <xf numFmtId="0" fontId="16" fillId="0" borderId="24" xfId="10" quotePrefix="1" applyFont="1" applyBorder="1" applyAlignment="1" applyProtection="1">
      <alignment horizontal="left" vertical="top" wrapText="1"/>
      <protection locked="0"/>
    </xf>
    <xf numFmtId="49" fontId="14" fillId="0" borderId="39" xfId="10" applyNumberFormat="1" applyFont="1" applyBorder="1" applyAlignment="1" applyProtection="1">
      <alignment horizontal="left" vertical="top" wrapText="1"/>
      <protection locked="0"/>
    </xf>
    <xf numFmtId="169" fontId="46" fillId="0" borderId="65" xfId="8" applyNumberFormat="1" applyFont="1" applyBorder="1" applyAlignment="1" applyProtection="1">
      <alignment horizontal="right" vertical="center"/>
      <protection locked="0"/>
    </xf>
    <xf numFmtId="0" fontId="16" fillId="0" borderId="25" xfId="13" applyFont="1" applyBorder="1" applyAlignment="1" applyProtection="1">
      <alignment horizontal="right" vertical="top" indent="1"/>
      <protection locked="0"/>
    </xf>
    <xf numFmtId="165" fontId="16" fillId="0" borderId="27" xfId="13" applyNumberFormat="1" applyFont="1" applyBorder="1" applyAlignment="1" applyProtection="1">
      <alignment horizontal="left" vertical="top"/>
      <protection locked="0"/>
    </xf>
    <xf numFmtId="0" fontId="7" fillId="0" borderId="55" xfId="0" applyFont="1" applyFill="1" applyBorder="1" applyAlignment="1" applyProtection="1">
      <alignment vertical="top"/>
    </xf>
    <xf numFmtId="49" fontId="16" fillId="0" borderId="62" xfId="13" quotePrefix="1" applyNumberFormat="1" applyFont="1" applyBorder="1" applyAlignment="1" applyProtection="1">
      <alignment horizontal="left" vertical="top" wrapText="1"/>
      <protection locked="0"/>
    </xf>
    <xf numFmtId="0" fontId="14" fillId="0" borderId="45" xfId="13" applyFont="1" applyBorder="1" applyAlignment="1" applyProtection="1">
      <alignment horizontal="left"/>
      <protection locked="0"/>
    </xf>
    <xf numFmtId="0" fontId="16" fillId="0" borderId="28" xfId="13" applyFont="1" applyBorder="1" applyAlignment="1" applyProtection="1">
      <alignment horizontal="right" vertical="top" indent="1"/>
      <protection locked="0"/>
    </xf>
    <xf numFmtId="49" fontId="16" fillId="0" borderId="28" xfId="13" applyNumberFormat="1" applyFont="1" applyBorder="1" applyAlignment="1" applyProtection="1">
      <alignment horizontal="left" vertical="top" indent="1"/>
      <protection locked="0"/>
    </xf>
    <xf numFmtId="170" fontId="16" fillId="0" borderId="28" xfId="13" applyNumberFormat="1" applyFont="1" applyBorder="1" applyAlignment="1" applyProtection="1">
      <alignment horizontal="right" vertical="top"/>
      <protection locked="0"/>
    </xf>
    <xf numFmtId="169" fontId="16" fillId="0" borderId="29" xfId="13" applyNumberFormat="1" applyFont="1" applyBorder="1" applyAlignment="1" applyProtection="1">
      <alignment horizontal="right" vertical="top"/>
      <protection locked="0"/>
    </xf>
    <xf numFmtId="49" fontId="44" fillId="0" borderId="82" xfId="13" quotePrefix="1" applyNumberFormat="1" applyFont="1" applyBorder="1" applyAlignment="1" applyProtection="1">
      <alignment horizontal="left" vertical="center"/>
      <protection locked="0"/>
    </xf>
    <xf numFmtId="165" fontId="16" fillId="0" borderId="76" xfId="13" applyNumberFormat="1" applyFont="1" applyBorder="1" applyAlignment="1" applyProtection="1">
      <alignment horizontal="left" vertical="top"/>
      <protection locked="0"/>
    </xf>
    <xf numFmtId="49" fontId="16" fillId="0" borderId="80" xfId="13" quotePrefix="1" applyNumberFormat="1" applyFont="1" applyBorder="1" applyAlignment="1" applyProtection="1">
      <alignment horizontal="left" vertical="top" wrapText="1"/>
      <protection locked="0"/>
    </xf>
    <xf numFmtId="0" fontId="31" fillId="0" borderId="14" xfId="13" applyFont="1" applyBorder="1" applyAlignment="1" applyProtection="1">
      <alignment horizontal="left"/>
      <protection locked="0"/>
    </xf>
    <xf numFmtId="0" fontId="14" fillId="0" borderId="81" xfId="13" applyFont="1" applyBorder="1" applyAlignment="1" applyProtection="1">
      <alignment horizontal="left"/>
      <protection locked="0"/>
    </xf>
    <xf numFmtId="0" fontId="16" fillId="0" borderId="77" xfId="13" applyFont="1" applyBorder="1" applyAlignment="1" applyProtection="1">
      <alignment horizontal="right" vertical="top" indent="1"/>
      <protection locked="0"/>
    </xf>
    <xf numFmtId="49" fontId="31" fillId="0" borderId="14" xfId="13" applyNumberFormat="1" applyFont="1" applyBorder="1" applyAlignment="1" applyProtection="1">
      <alignment horizontal="left" vertical="top"/>
      <protection locked="0"/>
    </xf>
    <xf numFmtId="0" fontId="31" fillId="0" borderId="77" xfId="13" applyFont="1" applyBorder="1" applyAlignment="1" applyProtection="1">
      <alignment horizontal="left" vertical="top" indent="1"/>
      <protection locked="0"/>
    </xf>
    <xf numFmtId="170" fontId="14" fillId="0" borderId="77" xfId="13" applyNumberFormat="1" applyFont="1" applyBorder="1" applyAlignment="1" applyProtection="1">
      <alignment horizontal="right" vertical="top"/>
      <protection locked="0"/>
    </xf>
    <xf numFmtId="49" fontId="16" fillId="0" borderId="79" xfId="13" quotePrefix="1" applyNumberFormat="1" applyFont="1" applyBorder="1" applyAlignment="1" applyProtection="1">
      <alignment horizontal="left" vertical="top" wrapText="1"/>
      <protection locked="0"/>
    </xf>
    <xf numFmtId="3" fontId="31" fillId="0" borderId="91" xfId="13" applyNumberFormat="1" applyFont="1" applyBorder="1" applyAlignment="1" applyProtection="1">
      <alignment horizontal="right" vertical="top"/>
      <protection locked="0"/>
    </xf>
    <xf numFmtId="49" fontId="11" fillId="0" borderId="92" xfId="0" applyNumberFormat="1" applyFont="1" applyBorder="1" applyAlignment="1" applyProtection="1">
      <alignment horizontal="left" vertical="top"/>
      <protection locked="0"/>
    </xf>
    <xf numFmtId="165" fontId="23" fillId="0" borderId="93" xfId="0" applyNumberFormat="1" applyFont="1" applyBorder="1" applyAlignment="1" applyProtection="1">
      <alignment horizontal="left" vertical="top"/>
      <protection locked="0"/>
    </xf>
    <xf numFmtId="165" fontId="23" fillId="0" borderId="44" xfId="0" applyNumberFormat="1" applyFont="1" applyBorder="1" applyAlignment="1" applyProtection="1">
      <alignment horizontal="left" vertical="top"/>
      <protection locked="0"/>
    </xf>
    <xf numFmtId="49" fontId="16" fillId="0" borderId="94" xfId="0" applyNumberFormat="1" applyFont="1" applyBorder="1" applyAlignment="1" applyProtection="1">
      <alignment horizontal="left" vertical="top" wrapText="1"/>
      <protection locked="0"/>
    </xf>
    <xf numFmtId="0" fontId="16" fillId="0" borderId="94" xfId="0" applyFont="1" applyBorder="1" applyAlignment="1" applyProtection="1">
      <alignment horizontal="right" vertical="top"/>
      <protection locked="0"/>
    </xf>
    <xf numFmtId="0" fontId="16" fillId="0" borderId="28" xfId="0" applyFont="1" applyBorder="1" applyAlignment="1" applyProtection="1">
      <alignment horizontal="right" vertical="top"/>
      <protection locked="0"/>
    </xf>
    <xf numFmtId="49" fontId="0" fillId="0" borderId="94" xfId="0" applyNumberFormat="1" applyBorder="1" applyAlignment="1" applyProtection="1">
      <alignment horizontal="left" vertical="top" indent="1"/>
      <protection locked="0"/>
    </xf>
    <xf numFmtId="2" fontId="16" fillId="0" borderId="94" xfId="0" applyNumberFormat="1" applyFont="1" applyBorder="1" applyAlignment="1" applyProtection="1">
      <alignment horizontal="right" vertical="top"/>
      <protection locked="0"/>
    </xf>
    <xf numFmtId="2" fontId="16" fillId="0" borderId="28" xfId="0" applyNumberFormat="1" applyFont="1" applyBorder="1" applyAlignment="1" applyProtection="1">
      <alignment horizontal="right" vertical="top"/>
      <protection locked="0"/>
    </xf>
    <xf numFmtId="166" fontId="16" fillId="0" borderId="23" xfId="0" applyNumberFormat="1" applyFont="1" applyBorder="1" applyAlignment="1" applyProtection="1">
      <alignment horizontal="right" vertical="top"/>
      <protection locked="0"/>
    </xf>
    <xf numFmtId="2" fontId="16" fillId="0" borderId="32" xfId="0" applyNumberFormat="1" applyFont="1" applyBorder="1" applyAlignment="1" applyProtection="1">
      <alignment horizontal="right" vertical="top"/>
      <protection locked="0"/>
    </xf>
    <xf numFmtId="49" fontId="0" fillId="0" borderId="32" xfId="0" applyNumberFormat="1" applyBorder="1" applyAlignment="1" applyProtection="1">
      <alignment horizontal="left" vertical="top" indent="1"/>
      <protection locked="0"/>
    </xf>
    <xf numFmtId="0" fontId="16" fillId="0" borderId="32" xfId="0" applyFont="1" applyBorder="1" applyAlignment="1" applyProtection="1">
      <alignment horizontal="right" vertical="top"/>
      <protection locked="0"/>
    </xf>
    <xf numFmtId="165" fontId="23" fillId="0" borderId="27" xfId="0" applyNumberFormat="1" applyFont="1" applyBorder="1" applyAlignment="1" applyProtection="1">
      <alignment horizontal="left" vertical="top"/>
      <protection locked="0"/>
    </xf>
    <xf numFmtId="49" fontId="23" fillId="0" borderId="28" xfId="0" applyNumberFormat="1" applyFont="1" applyBorder="1" applyAlignment="1" applyProtection="1">
      <alignment horizontal="left" vertical="top" indent="1"/>
      <protection locked="0"/>
    </xf>
    <xf numFmtId="2" fontId="16" fillId="0" borderId="29" xfId="0" applyNumberFormat="1" applyFont="1" applyBorder="1" applyAlignment="1" applyProtection="1">
      <alignment horizontal="right" vertical="top"/>
      <protection locked="0"/>
    </xf>
    <xf numFmtId="165" fontId="23" fillId="0" borderId="15" xfId="0" applyNumberFormat="1" applyFont="1" applyBorder="1" applyAlignment="1" applyProtection="1">
      <alignment horizontal="left" vertical="top"/>
      <protection locked="0"/>
    </xf>
    <xf numFmtId="0" fontId="16" fillId="0" borderId="22" xfId="0" applyFont="1" applyBorder="1" applyAlignment="1" applyProtection="1">
      <alignment horizontal="right" vertical="top"/>
      <protection locked="0"/>
    </xf>
    <xf numFmtId="0" fontId="16" fillId="0" borderId="2" xfId="0" applyFont="1" applyBorder="1" applyAlignment="1" applyProtection="1">
      <alignment horizontal="right" vertical="top"/>
      <protection locked="0"/>
    </xf>
    <xf numFmtId="49" fontId="0" fillId="0" borderId="22" xfId="0" applyNumberFormat="1" applyBorder="1" applyAlignment="1" applyProtection="1">
      <alignment horizontal="left" vertical="top" indent="1"/>
      <protection locked="0"/>
    </xf>
    <xf numFmtId="49" fontId="0" fillId="0" borderId="2" xfId="0" applyNumberFormat="1" applyBorder="1" applyAlignment="1" applyProtection="1">
      <alignment horizontal="left" vertical="top" indent="1"/>
      <protection locked="0"/>
    </xf>
    <xf numFmtId="2" fontId="16" fillId="0" borderId="22" xfId="0" applyNumberFormat="1" applyFont="1" applyBorder="1" applyAlignment="1" applyProtection="1">
      <alignment horizontal="right" vertical="top"/>
      <protection locked="0"/>
    </xf>
    <xf numFmtId="2" fontId="16" fillId="0" borderId="2" xfId="0" applyNumberFormat="1" applyFont="1" applyBorder="1" applyAlignment="1" applyProtection="1">
      <alignment horizontal="right" vertical="top"/>
      <protection locked="0"/>
    </xf>
    <xf numFmtId="0" fontId="7" fillId="0" borderId="49" xfId="0" applyFont="1" applyBorder="1" applyAlignment="1">
      <alignment horizontal="left" vertical="top" wrapText="1"/>
    </xf>
    <xf numFmtId="0" fontId="7" fillId="0" borderId="42" xfId="0" applyFont="1" applyBorder="1" applyAlignment="1">
      <alignment horizontal="left" vertical="top" wrapText="1"/>
    </xf>
    <xf numFmtId="0" fontId="7" fillId="0" borderId="95" xfId="0" applyFont="1" applyFill="1" applyBorder="1" applyAlignment="1">
      <alignment horizontal="justify" vertical="top"/>
    </xf>
    <xf numFmtId="0" fontId="16" fillId="0" borderId="60" xfId="0" applyFont="1" applyBorder="1" applyAlignment="1">
      <alignment horizontal="justify" vertical="top" wrapText="1"/>
    </xf>
    <xf numFmtId="0" fontId="7" fillId="0" borderId="49" xfId="0" quotePrefix="1" applyFont="1" applyBorder="1" applyAlignment="1">
      <alignment horizontal="justify" vertical="top" wrapText="1"/>
    </xf>
    <xf numFmtId="168" fontId="23" fillId="0" borderId="19" xfId="0" applyNumberFormat="1" applyFont="1" applyBorder="1" applyAlignment="1" applyProtection="1">
      <alignment horizontal="left" vertical="top"/>
      <protection locked="0"/>
    </xf>
    <xf numFmtId="165" fontId="34" fillId="0" borderId="96" xfId="11" applyNumberFormat="1" applyFont="1" applyBorder="1" applyAlignment="1" applyProtection="1">
      <alignment horizontal="left" vertical="center"/>
      <protection locked="0"/>
    </xf>
    <xf numFmtId="0" fontId="16" fillId="0" borderId="30" xfId="0" quotePrefix="1" applyFont="1" applyBorder="1" applyAlignment="1" applyProtection="1">
      <alignment horizontal="left" vertical="top" wrapText="1"/>
      <protection locked="0"/>
    </xf>
    <xf numFmtId="0" fontId="16" fillId="0" borderId="0" xfId="0" applyFont="1" applyBorder="1" applyAlignment="1" applyProtection="1">
      <alignment horizontal="left" vertical="top" wrapText="1"/>
      <protection locked="0"/>
    </xf>
    <xf numFmtId="49" fontId="34" fillId="0" borderId="5" xfId="11" applyNumberFormat="1" applyFont="1" applyBorder="1" applyAlignment="1" applyProtection="1">
      <alignment horizontal="left" vertical="center" wrapText="1"/>
      <protection locked="0"/>
    </xf>
    <xf numFmtId="49" fontId="34" fillId="0" borderId="97" xfId="11" applyNumberFormat="1" applyFont="1" applyBorder="1" applyAlignment="1" applyProtection="1">
      <alignment horizontal="left" vertical="center" wrapText="1"/>
      <protection locked="0"/>
    </xf>
    <xf numFmtId="1" fontId="16" fillId="0" borderId="30" xfId="0" applyNumberFormat="1" applyFont="1" applyBorder="1" applyAlignment="1" applyProtection="1">
      <alignment horizontal="right" vertical="top" indent="1" shrinkToFit="1"/>
      <protection locked="0"/>
    </xf>
    <xf numFmtId="1" fontId="34" fillId="0" borderId="98" xfId="11" applyNumberFormat="1" applyFont="1" applyBorder="1" applyAlignment="1" applyProtection="1">
      <alignment horizontal="right" shrinkToFit="1"/>
      <protection locked="0"/>
    </xf>
    <xf numFmtId="0" fontId="16" fillId="0" borderId="30" xfId="0" applyFont="1" applyBorder="1" applyAlignment="1" applyProtection="1">
      <alignment horizontal="left" vertical="top" indent="1"/>
      <protection locked="0"/>
    </xf>
    <xf numFmtId="0" fontId="34" fillId="0" borderId="98" xfId="11" applyFont="1" applyBorder="1" applyAlignment="1" applyProtection="1">
      <alignment horizontal="center"/>
      <protection locked="0"/>
    </xf>
    <xf numFmtId="170" fontId="16" fillId="0" borderId="35" xfId="0" applyNumberFormat="1" applyFont="1" applyBorder="1" applyAlignment="1" applyProtection="1">
      <alignment horizontal="right" vertical="top"/>
      <protection locked="0"/>
    </xf>
    <xf numFmtId="167" fontId="34" fillId="0" borderId="98" xfId="11" applyNumberFormat="1" applyFont="1" applyBorder="1" applyAlignment="1" applyProtection="1">
      <alignment horizontal="right" shrinkToFit="1"/>
      <protection locked="0"/>
    </xf>
    <xf numFmtId="166" fontId="16" fillId="0" borderId="31" xfId="0" applyNumberFormat="1" applyFont="1" applyBorder="1" applyAlignment="1" applyProtection="1">
      <alignment horizontal="right" vertical="top"/>
      <protection locked="0"/>
    </xf>
    <xf numFmtId="167" fontId="34" fillId="0" borderId="74" xfId="11" applyNumberFormat="1" applyFont="1" applyBorder="1" applyAlignment="1" applyProtection="1">
      <alignment horizontal="right" shrinkToFit="1"/>
      <protection locked="0"/>
    </xf>
    <xf numFmtId="0" fontId="19" fillId="0" borderId="73" xfId="0" quotePrefix="1" applyFont="1" applyBorder="1" applyAlignment="1" applyProtection="1">
      <alignment horizontal="left" vertical="top" wrapText="1"/>
      <protection locked="0"/>
    </xf>
    <xf numFmtId="49" fontId="19" fillId="0" borderId="73" xfId="13" quotePrefix="1" applyNumberFormat="1" applyFont="1" applyBorder="1" applyAlignment="1" applyProtection="1">
      <alignment horizontal="left" vertical="center" wrapText="1"/>
      <protection locked="0"/>
    </xf>
    <xf numFmtId="49" fontId="22" fillId="0" borderId="0" xfId="0" applyNumberFormat="1" applyFont="1" applyBorder="1" applyAlignment="1" applyProtection="1">
      <alignment horizontal="left" vertical="center"/>
      <protection locked="0"/>
    </xf>
    <xf numFmtId="49" fontId="20" fillId="0" borderId="0" xfId="0" applyNumberFormat="1" applyFont="1" applyBorder="1" applyAlignment="1" applyProtection="1">
      <alignment horizontal="left" vertical="center" wrapText="1"/>
      <protection locked="0"/>
    </xf>
    <xf numFmtId="0" fontId="21" fillId="0" borderId="0" xfId="0" applyFont="1" applyBorder="1" applyAlignment="1">
      <alignment vertical="center"/>
    </xf>
    <xf numFmtId="166" fontId="28" fillId="0" borderId="0" xfId="0" applyNumberFormat="1" applyFont="1" applyBorder="1" applyAlignment="1" applyProtection="1">
      <alignment horizontal="right" vertical="center"/>
      <protection locked="0"/>
    </xf>
    <xf numFmtId="0" fontId="19" fillId="0" borderId="0" xfId="0" applyFont="1" applyBorder="1" applyAlignment="1">
      <alignment horizontal="justify" vertical="top" wrapText="1"/>
    </xf>
    <xf numFmtId="49" fontId="10" fillId="0" borderId="75" xfId="0" applyNumberFormat="1" applyFont="1" applyBorder="1" applyAlignment="1" applyProtection="1">
      <alignment horizontal="left"/>
      <protection hidden="1"/>
    </xf>
    <xf numFmtId="0" fontId="6" fillId="0" borderId="99" xfId="0" applyFont="1" applyBorder="1" applyAlignment="1" applyProtection="1">
      <alignment horizontal="right"/>
      <protection hidden="1"/>
    </xf>
    <xf numFmtId="49" fontId="10" fillId="0" borderId="0" xfId="0" applyNumberFormat="1" applyFont="1" applyBorder="1" applyAlignment="1" applyProtection="1">
      <alignment horizontal="left"/>
      <protection hidden="1"/>
    </xf>
    <xf numFmtId="49" fontId="10" fillId="0" borderId="1" xfId="0" applyNumberFormat="1" applyFont="1" applyBorder="1" applyAlignment="1" applyProtection="1">
      <alignment horizontal="left"/>
      <protection hidden="1"/>
    </xf>
    <xf numFmtId="49" fontId="6" fillId="0" borderId="0" xfId="0" applyNumberFormat="1" applyFont="1" applyBorder="1" applyAlignment="1" applyProtection="1">
      <alignment horizontal="right"/>
      <protection hidden="1"/>
    </xf>
    <xf numFmtId="49" fontId="11" fillId="0" borderId="66" xfId="0" applyNumberFormat="1" applyFont="1" applyBorder="1" applyAlignment="1" applyProtection="1">
      <alignment horizontal="left"/>
      <protection hidden="1"/>
    </xf>
    <xf numFmtId="49" fontId="11" fillId="0" borderId="75" xfId="0" applyNumberFormat="1" applyFont="1" applyBorder="1" applyAlignment="1" applyProtection="1">
      <alignment horizontal="left"/>
      <protection hidden="1"/>
    </xf>
    <xf numFmtId="49" fontId="10" fillId="0" borderId="100" xfId="0" applyNumberFormat="1" applyFont="1" applyBorder="1" applyAlignment="1" applyProtection="1">
      <alignment horizontal="left" vertical="center"/>
      <protection locked="0"/>
    </xf>
    <xf numFmtId="49" fontId="10" fillId="0" borderId="101" xfId="0" applyNumberFormat="1" applyFont="1" applyBorder="1" applyAlignment="1" applyProtection="1">
      <alignment horizontal="left" vertical="center"/>
      <protection locked="0"/>
    </xf>
    <xf numFmtId="49" fontId="11" fillId="0" borderId="101" xfId="0" applyNumberFormat="1" applyFont="1" applyBorder="1" applyAlignment="1" applyProtection="1">
      <alignment horizontal="right" vertical="center" wrapText="1"/>
      <protection locked="0"/>
    </xf>
    <xf numFmtId="0" fontId="11" fillId="0" borderId="102" xfId="0" applyFont="1" applyBorder="1" applyAlignment="1" applyProtection="1">
      <alignment horizontal="right" vertical="center" wrapText="1"/>
      <protection locked="0"/>
    </xf>
    <xf numFmtId="49" fontId="10" fillId="0" borderId="93" xfId="0" applyNumberFormat="1" applyFont="1" applyBorder="1" applyAlignment="1" applyProtection="1">
      <alignment horizontal="left" vertical="center"/>
      <protection locked="0"/>
    </xf>
    <xf numFmtId="49" fontId="10" fillId="0" borderId="15" xfId="0" applyNumberFormat="1" applyFont="1" applyBorder="1" applyAlignment="1" applyProtection="1">
      <alignment horizontal="left" vertical="center"/>
      <protection locked="0"/>
    </xf>
    <xf numFmtId="49" fontId="17" fillId="0" borderId="89" xfId="0" applyNumberFormat="1" applyFont="1" applyBorder="1" applyAlignment="1" applyProtection="1">
      <alignment horizontal="left" vertical="center" wrapText="1"/>
      <protection locked="0"/>
    </xf>
    <xf numFmtId="0" fontId="18" fillId="0" borderId="101" xfId="0" applyFont="1" applyBorder="1" applyAlignment="1">
      <alignment vertical="center"/>
    </xf>
    <xf numFmtId="166" fontId="17" fillId="0" borderId="78" xfId="0" applyNumberFormat="1" applyFont="1" applyBorder="1" applyAlignment="1" applyProtection="1">
      <alignment horizontal="right" vertical="center"/>
      <protection locked="0"/>
    </xf>
    <xf numFmtId="49" fontId="24" fillId="0" borderId="45" xfId="0" applyNumberFormat="1" applyFont="1" applyBorder="1" applyAlignment="1" applyProtection="1">
      <alignment horizontal="left" vertical="top" wrapText="1"/>
      <protection locked="0"/>
    </xf>
    <xf numFmtId="0" fontId="7" fillId="0" borderId="30" xfId="0" applyFont="1" applyBorder="1" applyAlignment="1">
      <alignment horizontal="left" vertical="top" wrapText="1"/>
    </xf>
    <xf numFmtId="0" fontId="16" fillId="0" borderId="0" xfId="0" applyFont="1" applyBorder="1" applyAlignment="1">
      <alignment horizontal="left" vertical="top" wrapText="1"/>
    </xf>
    <xf numFmtId="0" fontId="16" fillId="0" borderId="50" xfId="0" applyFont="1" applyBorder="1" applyAlignment="1">
      <alignment horizontal="left" vertical="top" wrapText="1"/>
    </xf>
    <xf numFmtId="166" fontId="7" fillId="0" borderId="31" xfId="0" applyNumberFormat="1" applyFont="1" applyBorder="1" applyAlignment="1" applyProtection="1">
      <alignment horizontal="right"/>
      <protection locked="0"/>
    </xf>
    <xf numFmtId="49" fontId="16" fillId="0" borderId="0" xfId="0" applyNumberFormat="1" applyFont="1" applyBorder="1" applyAlignment="1" applyProtection="1">
      <alignment horizontal="left" vertical="top" wrapText="1"/>
      <protection locked="0"/>
    </xf>
    <xf numFmtId="49" fontId="16" fillId="0" borderId="50" xfId="0" applyNumberFormat="1" applyFont="1" applyBorder="1" applyAlignment="1" applyProtection="1">
      <alignment horizontal="left" vertical="top" wrapText="1"/>
      <protection locked="0"/>
    </xf>
    <xf numFmtId="49" fontId="17" fillId="0" borderId="10" xfId="0" applyNumberFormat="1" applyFont="1" applyBorder="1" applyAlignment="1" applyProtection="1">
      <alignment horizontal="left" vertical="center" wrapText="1"/>
      <protection locked="0"/>
    </xf>
    <xf numFmtId="0" fontId="18" fillId="0" borderId="47" xfId="0" applyFont="1" applyBorder="1" applyAlignment="1">
      <alignment vertical="center"/>
    </xf>
    <xf numFmtId="49" fontId="20" fillId="0" borderId="83" xfId="0" applyNumberFormat="1" applyFont="1" applyBorder="1" applyAlignment="1" applyProtection="1">
      <alignment horizontal="left" vertical="center" wrapText="1"/>
      <protection locked="0"/>
    </xf>
    <xf numFmtId="0" fontId="21" fillId="0" borderId="14" xfId="0" applyFont="1" applyBorder="1" applyAlignment="1">
      <alignment vertical="center"/>
    </xf>
    <xf numFmtId="49" fontId="8" fillId="0" borderId="10" xfId="0" applyNumberFormat="1" applyFont="1" applyBorder="1" applyAlignment="1" applyProtection="1">
      <alignment horizontal="left" vertical="center" wrapText="1"/>
      <protection locked="0"/>
    </xf>
    <xf numFmtId="0" fontId="0" fillId="0" borderId="47" xfId="0" applyBorder="1" applyAlignment="1">
      <alignment vertical="center"/>
    </xf>
  </cellXfs>
  <cellStyles count="25">
    <cellStyle name="Comma0" xfId="1" xr:uid="{00000000-0005-0000-0000-000000000000}"/>
    <cellStyle name="Currency0" xfId="2" xr:uid="{00000000-0005-0000-0000-000001000000}"/>
    <cellStyle name="Date" xfId="3" xr:uid="{00000000-0005-0000-0000-000002000000}"/>
    <cellStyle name="Fixed" xfId="4" xr:uid="{00000000-0005-0000-0000-000003000000}"/>
    <cellStyle name="Heading 1" xfId="5" xr:uid="{00000000-0005-0000-0000-000004000000}"/>
    <cellStyle name="Heading 2" xfId="6" xr:uid="{00000000-0005-0000-0000-000005000000}"/>
    <cellStyle name="Hiperpovezava" xfId="18" builtinId="8"/>
    <cellStyle name="Navadno" xfId="0" builtinId="0"/>
    <cellStyle name="Navadno 2" xfId="8" xr:uid="{00000000-0005-0000-0000-000008000000}"/>
    <cellStyle name="Navadno 3" xfId="9" xr:uid="{00000000-0005-0000-0000-000009000000}"/>
    <cellStyle name="Navadno 3 2" xfId="14" xr:uid="{00000000-0005-0000-0000-00000A000000}"/>
    <cellStyle name="Navadno 3 2 2" xfId="17" xr:uid="{00000000-0005-0000-0000-00000B000000}"/>
    <cellStyle name="Navadno 3 2 3" xfId="19" xr:uid="{00000000-0005-0000-0000-000009000000}"/>
    <cellStyle name="Navadno 3 2 3 2" xfId="23" xr:uid="{00000000-0005-0000-0000-000009000000}"/>
    <cellStyle name="Navadno 3 2 4" xfId="22" xr:uid="{00000000-0005-0000-0000-00000A000000}"/>
    <cellStyle name="Navadno 3 3" xfId="16" xr:uid="{00000000-0005-0000-0000-00000C000000}"/>
    <cellStyle name="Navadno 4" xfId="10" xr:uid="{00000000-0005-0000-0000-00000D000000}"/>
    <cellStyle name="Navadno 5" xfId="11" xr:uid="{00000000-0005-0000-0000-00000E000000}"/>
    <cellStyle name="Navadno 6" xfId="12" xr:uid="{00000000-0005-0000-0000-00000F000000}"/>
    <cellStyle name="Navadno 7" xfId="13" xr:uid="{00000000-0005-0000-0000-000010000000}"/>
    <cellStyle name="Navadno 8" xfId="21" xr:uid="{00000000-0005-0000-0000-000010000000}"/>
    <cellStyle name="Navadno_ILLJLF-7E9052-DY_JP_popi" xfId="24" xr:uid="{AA5B838F-A9BD-4F3D-9497-7D19779F5E7F}"/>
    <cellStyle name="Normal_Sheet1" xfId="20" xr:uid="{00000000-0005-0000-0000-000012000000}"/>
    <cellStyle name="Slog 1" xfId="15" xr:uid="{00000000-0005-0000-0000-000011000000}"/>
    <cellStyle name="Total" xfId="7" xr:uid="{00000000-0005-0000-0000-000012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3657600</xdr:colOff>
      <xdr:row>0</xdr:row>
      <xdr:rowOff>104775</xdr:rowOff>
    </xdr:from>
    <xdr:to>
      <xdr:col>1</xdr:col>
      <xdr:colOff>4371975</xdr:colOff>
      <xdr:row>1</xdr:row>
      <xdr:rowOff>219075</xdr:rowOff>
    </xdr:to>
    <xdr:grpSp>
      <xdr:nvGrpSpPr>
        <xdr:cNvPr id="37919" name="Group 7">
          <a:extLst>
            <a:ext uri="{FF2B5EF4-FFF2-40B4-BE49-F238E27FC236}">
              <a16:creationId xmlns:a16="http://schemas.microsoft.com/office/drawing/2014/main" id="{00000000-0008-0000-0000-00001F940000}"/>
            </a:ext>
          </a:extLst>
        </xdr:cNvPr>
        <xdr:cNvGrpSpPr>
          <a:grpSpLocks/>
        </xdr:cNvGrpSpPr>
      </xdr:nvGrpSpPr>
      <xdr:grpSpPr bwMode="auto">
        <a:xfrm>
          <a:off x="4983773" y="104775"/>
          <a:ext cx="714375" cy="429358"/>
          <a:chOff x="414" y="8"/>
          <a:chExt cx="75" cy="45"/>
        </a:xfrm>
      </xdr:grpSpPr>
      <xdr:pic>
        <xdr:nvPicPr>
          <xdr:cNvPr id="37920" name="Slika 1">
            <a:extLst>
              <a:ext uri="{FF2B5EF4-FFF2-40B4-BE49-F238E27FC236}">
                <a16:creationId xmlns:a16="http://schemas.microsoft.com/office/drawing/2014/main" id="{00000000-0008-0000-0000-0000209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4" y="13"/>
            <a:ext cx="75" cy="4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grpSp>
        <xdr:nvGrpSpPr>
          <xdr:cNvPr id="37921" name="Group 9">
            <a:extLst>
              <a:ext uri="{FF2B5EF4-FFF2-40B4-BE49-F238E27FC236}">
                <a16:creationId xmlns:a16="http://schemas.microsoft.com/office/drawing/2014/main" id="{00000000-0008-0000-0000-000021940000}"/>
              </a:ext>
            </a:extLst>
          </xdr:cNvPr>
          <xdr:cNvGrpSpPr>
            <a:grpSpLocks noChangeAspect="1"/>
          </xdr:cNvGrpSpPr>
        </xdr:nvGrpSpPr>
        <xdr:grpSpPr bwMode="auto">
          <a:xfrm>
            <a:off x="424" y="8"/>
            <a:ext cx="51" cy="39"/>
            <a:chOff x="2" y="2"/>
            <a:chExt cx="1065" cy="844"/>
          </a:xfrm>
        </xdr:grpSpPr>
        <xdr:sp macro="" textlink="">
          <xdr:nvSpPr>
            <xdr:cNvPr id="37922" name="Freeform 10">
              <a:extLst>
                <a:ext uri="{FF2B5EF4-FFF2-40B4-BE49-F238E27FC236}">
                  <a16:creationId xmlns:a16="http://schemas.microsoft.com/office/drawing/2014/main" id="{00000000-0008-0000-0000-000022940000}"/>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37923" name="Freeform 11">
              <a:extLst>
                <a:ext uri="{FF2B5EF4-FFF2-40B4-BE49-F238E27FC236}">
                  <a16:creationId xmlns:a16="http://schemas.microsoft.com/office/drawing/2014/main" id="{00000000-0008-0000-0000-000023940000}"/>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37924" name="Freeform 12">
              <a:extLst>
                <a:ext uri="{FF2B5EF4-FFF2-40B4-BE49-F238E27FC236}">
                  <a16:creationId xmlns:a16="http://schemas.microsoft.com/office/drawing/2014/main" id="{00000000-0008-0000-0000-000024940000}"/>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37925" name="Freeform 13">
              <a:extLst>
                <a:ext uri="{FF2B5EF4-FFF2-40B4-BE49-F238E27FC236}">
                  <a16:creationId xmlns:a16="http://schemas.microsoft.com/office/drawing/2014/main" id="{00000000-0008-0000-0000-000025940000}"/>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37926" name="Freeform 14">
              <a:extLst>
                <a:ext uri="{FF2B5EF4-FFF2-40B4-BE49-F238E27FC236}">
                  <a16:creationId xmlns:a16="http://schemas.microsoft.com/office/drawing/2014/main" id="{00000000-0008-0000-0000-000026940000}"/>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grpSp>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4048125</xdr:colOff>
      <xdr:row>0</xdr:row>
      <xdr:rowOff>104775</xdr:rowOff>
    </xdr:from>
    <xdr:to>
      <xdr:col>1</xdr:col>
      <xdr:colOff>4762500</xdr:colOff>
      <xdr:row>1</xdr:row>
      <xdr:rowOff>219075</xdr:rowOff>
    </xdr:to>
    <xdr:grpSp>
      <xdr:nvGrpSpPr>
        <xdr:cNvPr id="29732" name="Group 12">
          <a:extLst>
            <a:ext uri="{FF2B5EF4-FFF2-40B4-BE49-F238E27FC236}">
              <a16:creationId xmlns:a16="http://schemas.microsoft.com/office/drawing/2014/main" id="{00000000-0008-0000-0100-000024740000}"/>
            </a:ext>
          </a:extLst>
        </xdr:cNvPr>
        <xdr:cNvGrpSpPr>
          <a:grpSpLocks/>
        </xdr:cNvGrpSpPr>
      </xdr:nvGrpSpPr>
      <xdr:grpSpPr bwMode="auto">
        <a:xfrm>
          <a:off x="4429125" y="104775"/>
          <a:ext cx="714375" cy="429358"/>
          <a:chOff x="414" y="8"/>
          <a:chExt cx="75" cy="45"/>
        </a:xfrm>
      </xdr:grpSpPr>
      <xdr:pic>
        <xdr:nvPicPr>
          <xdr:cNvPr id="29733" name="Slika 1">
            <a:extLst>
              <a:ext uri="{FF2B5EF4-FFF2-40B4-BE49-F238E27FC236}">
                <a16:creationId xmlns:a16="http://schemas.microsoft.com/office/drawing/2014/main" id="{00000000-0008-0000-0100-0000257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4" y="13"/>
            <a:ext cx="75" cy="4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grpSp>
        <xdr:nvGrpSpPr>
          <xdr:cNvPr id="29734" name="Group 14">
            <a:extLst>
              <a:ext uri="{FF2B5EF4-FFF2-40B4-BE49-F238E27FC236}">
                <a16:creationId xmlns:a16="http://schemas.microsoft.com/office/drawing/2014/main" id="{00000000-0008-0000-0100-000026740000}"/>
              </a:ext>
            </a:extLst>
          </xdr:cNvPr>
          <xdr:cNvGrpSpPr>
            <a:grpSpLocks noChangeAspect="1"/>
          </xdr:cNvGrpSpPr>
        </xdr:nvGrpSpPr>
        <xdr:grpSpPr bwMode="auto">
          <a:xfrm>
            <a:off x="424" y="8"/>
            <a:ext cx="51" cy="39"/>
            <a:chOff x="2" y="2"/>
            <a:chExt cx="1065" cy="844"/>
          </a:xfrm>
        </xdr:grpSpPr>
        <xdr:sp macro="" textlink="">
          <xdr:nvSpPr>
            <xdr:cNvPr id="29735" name="Freeform 15">
              <a:extLst>
                <a:ext uri="{FF2B5EF4-FFF2-40B4-BE49-F238E27FC236}">
                  <a16:creationId xmlns:a16="http://schemas.microsoft.com/office/drawing/2014/main" id="{00000000-0008-0000-0100-000027740000}"/>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29736" name="Freeform 16">
              <a:extLst>
                <a:ext uri="{FF2B5EF4-FFF2-40B4-BE49-F238E27FC236}">
                  <a16:creationId xmlns:a16="http://schemas.microsoft.com/office/drawing/2014/main" id="{00000000-0008-0000-0100-000028740000}"/>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29737" name="Freeform 17">
              <a:extLst>
                <a:ext uri="{FF2B5EF4-FFF2-40B4-BE49-F238E27FC236}">
                  <a16:creationId xmlns:a16="http://schemas.microsoft.com/office/drawing/2014/main" id="{00000000-0008-0000-0100-000029740000}"/>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29738" name="Freeform 18">
              <a:extLst>
                <a:ext uri="{FF2B5EF4-FFF2-40B4-BE49-F238E27FC236}">
                  <a16:creationId xmlns:a16="http://schemas.microsoft.com/office/drawing/2014/main" id="{00000000-0008-0000-0100-00002A740000}"/>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29739" name="Freeform 19">
              <a:extLst>
                <a:ext uri="{FF2B5EF4-FFF2-40B4-BE49-F238E27FC236}">
                  <a16:creationId xmlns:a16="http://schemas.microsoft.com/office/drawing/2014/main" id="{00000000-0008-0000-0100-00002B740000}"/>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grp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3790950</xdr:colOff>
      <xdr:row>0</xdr:row>
      <xdr:rowOff>95250</xdr:rowOff>
    </xdr:from>
    <xdr:to>
      <xdr:col>1</xdr:col>
      <xdr:colOff>4505325</xdr:colOff>
      <xdr:row>1</xdr:row>
      <xdr:rowOff>209550</xdr:rowOff>
    </xdr:to>
    <xdr:grpSp>
      <xdr:nvGrpSpPr>
        <xdr:cNvPr id="38943" name="Group 7">
          <a:extLst>
            <a:ext uri="{FF2B5EF4-FFF2-40B4-BE49-F238E27FC236}">
              <a16:creationId xmlns:a16="http://schemas.microsoft.com/office/drawing/2014/main" id="{00000000-0008-0000-0200-00001F980000}"/>
            </a:ext>
          </a:extLst>
        </xdr:cNvPr>
        <xdr:cNvGrpSpPr>
          <a:grpSpLocks/>
        </xdr:cNvGrpSpPr>
      </xdr:nvGrpSpPr>
      <xdr:grpSpPr bwMode="auto">
        <a:xfrm>
          <a:off x="4171950" y="95250"/>
          <a:ext cx="714375" cy="429816"/>
          <a:chOff x="414" y="8"/>
          <a:chExt cx="75" cy="45"/>
        </a:xfrm>
      </xdr:grpSpPr>
      <xdr:pic>
        <xdr:nvPicPr>
          <xdr:cNvPr id="38944" name="Slika 1">
            <a:extLst>
              <a:ext uri="{FF2B5EF4-FFF2-40B4-BE49-F238E27FC236}">
                <a16:creationId xmlns:a16="http://schemas.microsoft.com/office/drawing/2014/main" id="{00000000-0008-0000-0200-0000209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4" y="13"/>
            <a:ext cx="75" cy="4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grpSp>
        <xdr:nvGrpSpPr>
          <xdr:cNvPr id="38945" name="Group 9">
            <a:extLst>
              <a:ext uri="{FF2B5EF4-FFF2-40B4-BE49-F238E27FC236}">
                <a16:creationId xmlns:a16="http://schemas.microsoft.com/office/drawing/2014/main" id="{00000000-0008-0000-0200-000021980000}"/>
              </a:ext>
            </a:extLst>
          </xdr:cNvPr>
          <xdr:cNvGrpSpPr>
            <a:grpSpLocks noChangeAspect="1"/>
          </xdr:cNvGrpSpPr>
        </xdr:nvGrpSpPr>
        <xdr:grpSpPr bwMode="auto">
          <a:xfrm>
            <a:off x="424" y="8"/>
            <a:ext cx="51" cy="39"/>
            <a:chOff x="2" y="2"/>
            <a:chExt cx="1065" cy="844"/>
          </a:xfrm>
        </xdr:grpSpPr>
        <xdr:sp macro="" textlink="">
          <xdr:nvSpPr>
            <xdr:cNvPr id="38946" name="Freeform 10">
              <a:extLst>
                <a:ext uri="{FF2B5EF4-FFF2-40B4-BE49-F238E27FC236}">
                  <a16:creationId xmlns:a16="http://schemas.microsoft.com/office/drawing/2014/main" id="{00000000-0008-0000-0200-000022980000}"/>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38947" name="Freeform 11">
              <a:extLst>
                <a:ext uri="{FF2B5EF4-FFF2-40B4-BE49-F238E27FC236}">
                  <a16:creationId xmlns:a16="http://schemas.microsoft.com/office/drawing/2014/main" id="{00000000-0008-0000-0200-000023980000}"/>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38948" name="Freeform 12">
              <a:extLst>
                <a:ext uri="{FF2B5EF4-FFF2-40B4-BE49-F238E27FC236}">
                  <a16:creationId xmlns:a16="http://schemas.microsoft.com/office/drawing/2014/main" id="{00000000-0008-0000-0200-000024980000}"/>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38949" name="Freeform 13">
              <a:extLst>
                <a:ext uri="{FF2B5EF4-FFF2-40B4-BE49-F238E27FC236}">
                  <a16:creationId xmlns:a16="http://schemas.microsoft.com/office/drawing/2014/main" id="{00000000-0008-0000-0200-000025980000}"/>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38950" name="Freeform 14">
              <a:extLst>
                <a:ext uri="{FF2B5EF4-FFF2-40B4-BE49-F238E27FC236}">
                  <a16:creationId xmlns:a16="http://schemas.microsoft.com/office/drawing/2014/main" id="{00000000-0008-0000-0200-000026980000}"/>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grpSp>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3790950</xdr:colOff>
      <xdr:row>0</xdr:row>
      <xdr:rowOff>95250</xdr:rowOff>
    </xdr:from>
    <xdr:to>
      <xdr:col>1</xdr:col>
      <xdr:colOff>4505325</xdr:colOff>
      <xdr:row>1</xdr:row>
      <xdr:rowOff>209550</xdr:rowOff>
    </xdr:to>
    <xdr:grpSp>
      <xdr:nvGrpSpPr>
        <xdr:cNvPr id="2" name="Group 7">
          <a:extLst>
            <a:ext uri="{FF2B5EF4-FFF2-40B4-BE49-F238E27FC236}">
              <a16:creationId xmlns:a16="http://schemas.microsoft.com/office/drawing/2014/main" id="{00000000-0008-0000-0300-000002000000}"/>
            </a:ext>
          </a:extLst>
        </xdr:cNvPr>
        <xdr:cNvGrpSpPr>
          <a:grpSpLocks/>
        </xdr:cNvGrpSpPr>
      </xdr:nvGrpSpPr>
      <xdr:grpSpPr bwMode="auto">
        <a:xfrm>
          <a:off x="4171950" y="95250"/>
          <a:ext cx="714375" cy="429358"/>
          <a:chOff x="414" y="8"/>
          <a:chExt cx="75" cy="45"/>
        </a:xfrm>
      </xdr:grpSpPr>
      <xdr:pic>
        <xdr:nvPicPr>
          <xdr:cNvPr id="3" name="Slika 1">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4" y="13"/>
            <a:ext cx="75" cy="4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grpSp>
        <xdr:nvGrpSpPr>
          <xdr:cNvPr id="4" name="Group 9">
            <a:extLst>
              <a:ext uri="{FF2B5EF4-FFF2-40B4-BE49-F238E27FC236}">
                <a16:creationId xmlns:a16="http://schemas.microsoft.com/office/drawing/2014/main" id="{00000000-0008-0000-0300-000004000000}"/>
              </a:ext>
            </a:extLst>
          </xdr:cNvPr>
          <xdr:cNvGrpSpPr>
            <a:grpSpLocks noChangeAspect="1"/>
          </xdr:cNvGrpSpPr>
        </xdr:nvGrpSpPr>
        <xdr:grpSpPr bwMode="auto">
          <a:xfrm>
            <a:off x="424" y="8"/>
            <a:ext cx="51" cy="39"/>
            <a:chOff x="2" y="2"/>
            <a:chExt cx="1065" cy="844"/>
          </a:xfrm>
        </xdr:grpSpPr>
        <xdr:sp macro="" textlink="">
          <xdr:nvSpPr>
            <xdr:cNvPr id="5" name="Freeform 10">
              <a:extLst>
                <a:ext uri="{FF2B5EF4-FFF2-40B4-BE49-F238E27FC236}">
                  <a16:creationId xmlns:a16="http://schemas.microsoft.com/office/drawing/2014/main" id="{00000000-0008-0000-0300-000005000000}"/>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6" name="Freeform 11">
              <a:extLst>
                <a:ext uri="{FF2B5EF4-FFF2-40B4-BE49-F238E27FC236}">
                  <a16:creationId xmlns:a16="http://schemas.microsoft.com/office/drawing/2014/main" id="{00000000-0008-0000-0300-000006000000}"/>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7" name="Freeform 12">
              <a:extLst>
                <a:ext uri="{FF2B5EF4-FFF2-40B4-BE49-F238E27FC236}">
                  <a16:creationId xmlns:a16="http://schemas.microsoft.com/office/drawing/2014/main" id="{00000000-0008-0000-0300-000007000000}"/>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8" name="Freeform 13">
              <a:extLst>
                <a:ext uri="{FF2B5EF4-FFF2-40B4-BE49-F238E27FC236}">
                  <a16:creationId xmlns:a16="http://schemas.microsoft.com/office/drawing/2014/main" id="{00000000-0008-0000-0300-000008000000}"/>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9" name="Freeform 14">
              <a:extLst>
                <a:ext uri="{FF2B5EF4-FFF2-40B4-BE49-F238E27FC236}">
                  <a16:creationId xmlns:a16="http://schemas.microsoft.com/office/drawing/2014/main" id="{00000000-0008-0000-0300-000009000000}"/>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grp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3795344</xdr:colOff>
      <xdr:row>0</xdr:row>
      <xdr:rowOff>93053</xdr:rowOff>
    </xdr:from>
    <xdr:to>
      <xdr:col>1</xdr:col>
      <xdr:colOff>4509719</xdr:colOff>
      <xdr:row>1</xdr:row>
      <xdr:rowOff>207353</xdr:rowOff>
    </xdr:to>
    <xdr:grpSp>
      <xdr:nvGrpSpPr>
        <xdr:cNvPr id="42" name="Group 9">
          <a:extLst>
            <a:ext uri="{FF2B5EF4-FFF2-40B4-BE49-F238E27FC236}">
              <a16:creationId xmlns:a16="http://schemas.microsoft.com/office/drawing/2014/main" id="{00000000-0008-0000-0400-00002A000000}"/>
            </a:ext>
          </a:extLst>
        </xdr:cNvPr>
        <xdr:cNvGrpSpPr>
          <a:grpSpLocks/>
        </xdr:cNvGrpSpPr>
      </xdr:nvGrpSpPr>
      <xdr:grpSpPr bwMode="auto">
        <a:xfrm>
          <a:off x="4176344" y="93053"/>
          <a:ext cx="714375" cy="429358"/>
          <a:chOff x="414" y="8"/>
          <a:chExt cx="75" cy="45"/>
        </a:xfrm>
      </xdr:grpSpPr>
      <xdr:pic>
        <xdr:nvPicPr>
          <xdr:cNvPr id="43" name="Slika 1">
            <a:extLst>
              <a:ext uri="{FF2B5EF4-FFF2-40B4-BE49-F238E27FC236}">
                <a16:creationId xmlns:a16="http://schemas.microsoft.com/office/drawing/2014/main" id="{00000000-0008-0000-0400-00002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4" y="13"/>
            <a:ext cx="75" cy="4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grpSp>
        <xdr:nvGrpSpPr>
          <xdr:cNvPr id="44" name="Group 11">
            <a:extLst>
              <a:ext uri="{FF2B5EF4-FFF2-40B4-BE49-F238E27FC236}">
                <a16:creationId xmlns:a16="http://schemas.microsoft.com/office/drawing/2014/main" id="{00000000-0008-0000-0400-00002C000000}"/>
              </a:ext>
            </a:extLst>
          </xdr:cNvPr>
          <xdr:cNvGrpSpPr>
            <a:grpSpLocks noChangeAspect="1"/>
          </xdr:cNvGrpSpPr>
        </xdr:nvGrpSpPr>
        <xdr:grpSpPr bwMode="auto">
          <a:xfrm>
            <a:off x="424" y="8"/>
            <a:ext cx="51" cy="39"/>
            <a:chOff x="2" y="2"/>
            <a:chExt cx="1065" cy="844"/>
          </a:xfrm>
        </xdr:grpSpPr>
        <xdr:sp macro="" textlink="">
          <xdr:nvSpPr>
            <xdr:cNvPr id="45" name="Freeform 12">
              <a:extLst>
                <a:ext uri="{FF2B5EF4-FFF2-40B4-BE49-F238E27FC236}">
                  <a16:creationId xmlns:a16="http://schemas.microsoft.com/office/drawing/2014/main" id="{00000000-0008-0000-0400-00002D000000}"/>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6" name="Freeform 13">
              <a:extLst>
                <a:ext uri="{FF2B5EF4-FFF2-40B4-BE49-F238E27FC236}">
                  <a16:creationId xmlns:a16="http://schemas.microsoft.com/office/drawing/2014/main" id="{00000000-0008-0000-0400-00002E000000}"/>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7" name="Freeform 14">
              <a:extLst>
                <a:ext uri="{FF2B5EF4-FFF2-40B4-BE49-F238E27FC236}">
                  <a16:creationId xmlns:a16="http://schemas.microsoft.com/office/drawing/2014/main" id="{00000000-0008-0000-0400-00002F000000}"/>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8" name="Freeform 15">
              <a:extLst>
                <a:ext uri="{FF2B5EF4-FFF2-40B4-BE49-F238E27FC236}">
                  <a16:creationId xmlns:a16="http://schemas.microsoft.com/office/drawing/2014/main" id="{00000000-0008-0000-0400-000030000000}"/>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9" name="Freeform 16">
              <a:extLst>
                <a:ext uri="{FF2B5EF4-FFF2-40B4-BE49-F238E27FC236}">
                  <a16:creationId xmlns:a16="http://schemas.microsoft.com/office/drawing/2014/main" id="{00000000-0008-0000-0400-000031000000}"/>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grpSp>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3790950</xdr:colOff>
      <xdr:row>0</xdr:row>
      <xdr:rowOff>95250</xdr:rowOff>
    </xdr:from>
    <xdr:to>
      <xdr:col>1</xdr:col>
      <xdr:colOff>4505325</xdr:colOff>
      <xdr:row>1</xdr:row>
      <xdr:rowOff>209550</xdr:rowOff>
    </xdr:to>
    <xdr:grpSp>
      <xdr:nvGrpSpPr>
        <xdr:cNvPr id="2" name="Group 7">
          <a:extLst>
            <a:ext uri="{FF2B5EF4-FFF2-40B4-BE49-F238E27FC236}">
              <a16:creationId xmlns:a16="http://schemas.microsoft.com/office/drawing/2014/main" id="{00000000-0008-0000-0500-000002000000}"/>
            </a:ext>
          </a:extLst>
        </xdr:cNvPr>
        <xdr:cNvGrpSpPr>
          <a:grpSpLocks/>
        </xdr:cNvGrpSpPr>
      </xdr:nvGrpSpPr>
      <xdr:grpSpPr bwMode="auto">
        <a:xfrm>
          <a:off x="4171950" y="95250"/>
          <a:ext cx="714375" cy="429358"/>
          <a:chOff x="414" y="8"/>
          <a:chExt cx="75" cy="45"/>
        </a:xfrm>
      </xdr:grpSpPr>
      <xdr:pic>
        <xdr:nvPicPr>
          <xdr:cNvPr id="3" name="Slika 1">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4" y="13"/>
            <a:ext cx="75" cy="4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grpSp>
        <xdr:nvGrpSpPr>
          <xdr:cNvPr id="4" name="Group 9">
            <a:extLst>
              <a:ext uri="{FF2B5EF4-FFF2-40B4-BE49-F238E27FC236}">
                <a16:creationId xmlns:a16="http://schemas.microsoft.com/office/drawing/2014/main" id="{00000000-0008-0000-0500-000004000000}"/>
              </a:ext>
            </a:extLst>
          </xdr:cNvPr>
          <xdr:cNvGrpSpPr>
            <a:grpSpLocks noChangeAspect="1"/>
          </xdr:cNvGrpSpPr>
        </xdr:nvGrpSpPr>
        <xdr:grpSpPr bwMode="auto">
          <a:xfrm>
            <a:off x="424" y="8"/>
            <a:ext cx="51" cy="39"/>
            <a:chOff x="2" y="2"/>
            <a:chExt cx="1065" cy="844"/>
          </a:xfrm>
        </xdr:grpSpPr>
        <xdr:sp macro="" textlink="">
          <xdr:nvSpPr>
            <xdr:cNvPr id="5" name="Freeform 10">
              <a:extLst>
                <a:ext uri="{FF2B5EF4-FFF2-40B4-BE49-F238E27FC236}">
                  <a16:creationId xmlns:a16="http://schemas.microsoft.com/office/drawing/2014/main" id="{00000000-0008-0000-0500-000005000000}"/>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6" name="Freeform 11">
              <a:extLst>
                <a:ext uri="{FF2B5EF4-FFF2-40B4-BE49-F238E27FC236}">
                  <a16:creationId xmlns:a16="http://schemas.microsoft.com/office/drawing/2014/main" id="{00000000-0008-0000-0500-000006000000}"/>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7" name="Freeform 12">
              <a:extLst>
                <a:ext uri="{FF2B5EF4-FFF2-40B4-BE49-F238E27FC236}">
                  <a16:creationId xmlns:a16="http://schemas.microsoft.com/office/drawing/2014/main" id="{00000000-0008-0000-0500-000007000000}"/>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8" name="Freeform 13">
              <a:extLst>
                <a:ext uri="{FF2B5EF4-FFF2-40B4-BE49-F238E27FC236}">
                  <a16:creationId xmlns:a16="http://schemas.microsoft.com/office/drawing/2014/main" id="{00000000-0008-0000-0500-000008000000}"/>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9" name="Freeform 14">
              <a:extLst>
                <a:ext uri="{FF2B5EF4-FFF2-40B4-BE49-F238E27FC236}">
                  <a16:creationId xmlns:a16="http://schemas.microsoft.com/office/drawing/2014/main" id="{00000000-0008-0000-0500-000009000000}"/>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grpSp>
    </xdr:grpSp>
    <xdr:clientData/>
  </xdr:twoCellAnchor>
  <xdr:twoCellAnchor>
    <xdr:from>
      <xdr:col>1</xdr:col>
      <xdr:colOff>3790950</xdr:colOff>
      <xdr:row>0</xdr:row>
      <xdr:rowOff>95250</xdr:rowOff>
    </xdr:from>
    <xdr:to>
      <xdr:col>1</xdr:col>
      <xdr:colOff>4505325</xdr:colOff>
      <xdr:row>1</xdr:row>
      <xdr:rowOff>209550</xdr:rowOff>
    </xdr:to>
    <xdr:grpSp>
      <xdr:nvGrpSpPr>
        <xdr:cNvPr id="10" name="Group 7">
          <a:extLst>
            <a:ext uri="{FF2B5EF4-FFF2-40B4-BE49-F238E27FC236}">
              <a16:creationId xmlns:a16="http://schemas.microsoft.com/office/drawing/2014/main" id="{00000000-0008-0000-0500-00000A000000}"/>
            </a:ext>
          </a:extLst>
        </xdr:cNvPr>
        <xdr:cNvGrpSpPr>
          <a:grpSpLocks/>
        </xdr:cNvGrpSpPr>
      </xdr:nvGrpSpPr>
      <xdr:grpSpPr bwMode="auto">
        <a:xfrm>
          <a:off x="4171950" y="95250"/>
          <a:ext cx="714375" cy="429358"/>
          <a:chOff x="414" y="8"/>
          <a:chExt cx="75" cy="45"/>
        </a:xfrm>
      </xdr:grpSpPr>
      <xdr:pic>
        <xdr:nvPicPr>
          <xdr:cNvPr id="11" name="Slika 1">
            <a:extLst>
              <a:ext uri="{FF2B5EF4-FFF2-40B4-BE49-F238E27FC236}">
                <a16:creationId xmlns:a16="http://schemas.microsoft.com/office/drawing/2014/main" id="{00000000-0008-0000-05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4" y="13"/>
            <a:ext cx="75" cy="4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grpSp>
        <xdr:nvGrpSpPr>
          <xdr:cNvPr id="12" name="Group 9">
            <a:extLst>
              <a:ext uri="{FF2B5EF4-FFF2-40B4-BE49-F238E27FC236}">
                <a16:creationId xmlns:a16="http://schemas.microsoft.com/office/drawing/2014/main" id="{00000000-0008-0000-0500-00000C000000}"/>
              </a:ext>
            </a:extLst>
          </xdr:cNvPr>
          <xdr:cNvGrpSpPr>
            <a:grpSpLocks noChangeAspect="1"/>
          </xdr:cNvGrpSpPr>
        </xdr:nvGrpSpPr>
        <xdr:grpSpPr bwMode="auto">
          <a:xfrm>
            <a:off x="424" y="8"/>
            <a:ext cx="51" cy="39"/>
            <a:chOff x="2" y="2"/>
            <a:chExt cx="1065" cy="844"/>
          </a:xfrm>
        </xdr:grpSpPr>
        <xdr:sp macro="" textlink="">
          <xdr:nvSpPr>
            <xdr:cNvPr id="13" name="Freeform 10">
              <a:extLst>
                <a:ext uri="{FF2B5EF4-FFF2-40B4-BE49-F238E27FC236}">
                  <a16:creationId xmlns:a16="http://schemas.microsoft.com/office/drawing/2014/main" id="{00000000-0008-0000-0500-00000D000000}"/>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14" name="Freeform 11">
              <a:extLst>
                <a:ext uri="{FF2B5EF4-FFF2-40B4-BE49-F238E27FC236}">
                  <a16:creationId xmlns:a16="http://schemas.microsoft.com/office/drawing/2014/main" id="{00000000-0008-0000-0500-00000E000000}"/>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15" name="Freeform 12">
              <a:extLst>
                <a:ext uri="{FF2B5EF4-FFF2-40B4-BE49-F238E27FC236}">
                  <a16:creationId xmlns:a16="http://schemas.microsoft.com/office/drawing/2014/main" id="{00000000-0008-0000-0500-00000F000000}"/>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16" name="Freeform 13">
              <a:extLst>
                <a:ext uri="{FF2B5EF4-FFF2-40B4-BE49-F238E27FC236}">
                  <a16:creationId xmlns:a16="http://schemas.microsoft.com/office/drawing/2014/main" id="{00000000-0008-0000-0500-000010000000}"/>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17" name="Freeform 14">
              <a:extLst>
                <a:ext uri="{FF2B5EF4-FFF2-40B4-BE49-F238E27FC236}">
                  <a16:creationId xmlns:a16="http://schemas.microsoft.com/office/drawing/2014/main" id="{00000000-0008-0000-0500-000011000000}"/>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grpSp>
    </xdr:grp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3790950</xdr:colOff>
      <xdr:row>0</xdr:row>
      <xdr:rowOff>95250</xdr:rowOff>
    </xdr:from>
    <xdr:to>
      <xdr:col>1</xdr:col>
      <xdr:colOff>4505325</xdr:colOff>
      <xdr:row>1</xdr:row>
      <xdr:rowOff>209550</xdr:rowOff>
    </xdr:to>
    <xdr:grpSp>
      <xdr:nvGrpSpPr>
        <xdr:cNvPr id="2" name="Group 7">
          <a:extLst>
            <a:ext uri="{FF2B5EF4-FFF2-40B4-BE49-F238E27FC236}">
              <a16:creationId xmlns:a16="http://schemas.microsoft.com/office/drawing/2014/main" id="{00000000-0008-0000-0700-000002000000}"/>
            </a:ext>
          </a:extLst>
        </xdr:cNvPr>
        <xdr:cNvGrpSpPr>
          <a:grpSpLocks/>
        </xdr:cNvGrpSpPr>
      </xdr:nvGrpSpPr>
      <xdr:grpSpPr bwMode="auto">
        <a:xfrm>
          <a:off x="4171950" y="95250"/>
          <a:ext cx="714375" cy="429358"/>
          <a:chOff x="414" y="8"/>
          <a:chExt cx="75" cy="45"/>
        </a:xfrm>
      </xdr:grpSpPr>
      <xdr:pic>
        <xdr:nvPicPr>
          <xdr:cNvPr id="3" name="Slika 1">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4" y="13"/>
            <a:ext cx="75" cy="4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grpSp>
        <xdr:nvGrpSpPr>
          <xdr:cNvPr id="4" name="Group 9">
            <a:extLst>
              <a:ext uri="{FF2B5EF4-FFF2-40B4-BE49-F238E27FC236}">
                <a16:creationId xmlns:a16="http://schemas.microsoft.com/office/drawing/2014/main" id="{00000000-0008-0000-0700-000004000000}"/>
              </a:ext>
            </a:extLst>
          </xdr:cNvPr>
          <xdr:cNvGrpSpPr>
            <a:grpSpLocks noChangeAspect="1"/>
          </xdr:cNvGrpSpPr>
        </xdr:nvGrpSpPr>
        <xdr:grpSpPr bwMode="auto">
          <a:xfrm>
            <a:off x="424" y="8"/>
            <a:ext cx="51" cy="39"/>
            <a:chOff x="2" y="2"/>
            <a:chExt cx="1065" cy="844"/>
          </a:xfrm>
        </xdr:grpSpPr>
        <xdr:sp macro="" textlink="">
          <xdr:nvSpPr>
            <xdr:cNvPr id="5" name="Freeform 10">
              <a:extLst>
                <a:ext uri="{FF2B5EF4-FFF2-40B4-BE49-F238E27FC236}">
                  <a16:creationId xmlns:a16="http://schemas.microsoft.com/office/drawing/2014/main" id="{00000000-0008-0000-0700-000005000000}"/>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6" name="Freeform 11">
              <a:extLst>
                <a:ext uri="{FF2B5EF4-FFF2-40B4-BE49-F238E27FC236}">
                  <a16:creationId xmlns:a16="http://schemas.microsoft.com/office/drawing/2014/main" id="{00000000-0008-0000-0700-000006000000}"/>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7" name="Freeform 12">
              <a:extLst>
                <a:ext uri="{FF2B5EF4-FFF2-40B4-BE49-F238E27FC236}">
                  <a16:creationId xmlns:a16="http://schemas.microsoft.com/office/drawing/2014/main" id="{00000000-0008-0000-0700-000007000000}"/>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8" name="Freeform 13">
              <a:extLst>
                <a:ext uri="{FF2B5EF4-FFF2-40B4-BE49-F238E27FC236}">
                  <a16:creationId xmlns:a16="http://schemas.microsoft.com/office/drawing/2014/main" id="{00000000-0008-0000-0700-000008000000}"/>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9" name="Freeform 14">
              <a:extLst>
                <a:ext uri="{FF2B5EF4-FFF2-40B4-BE49-F238E27FC236}">
                  <a16:creationId xmlns:a16="http://schemas.microsoft.com/office/drawing/2014/main" id="{00000000-0008-0000-0700-000009000000}"/>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grpSp>
    </xdr:grpSp>
    <xdr:clientData/>
  </xdr:twoCellAnchor>
  <xdr:twoCellAnchor>
    <xdr:from>
      <xdr:col>1</xdr:col>
      <xdr:colOff>3790950</xdr:colOff>
      <xdr:row>0</xdr:row>
      <xdr:rowOff>95250</xdr:rowOff>
    </xdr:from>
    <xdr:to>
      <xdr:col>1</xdr:col>
      <xdr:colOff>4505325</xdr:colOff>
      <xdr:row>1</xdr:row>
      <xdr:rowOff>209550</xdr:rowOff>
    </xdr:to>
    <xdr:grpSp>
      <xdr:nvGrpSpPr>
        <xdr:cNvPr id="10" name="Group 7">
          <a:extLst>
            <a:ext uri="{FF2B5EF4-FFF2-40B4-BE49-F238E27FC236}">
              <a16:creationId xmlns:a16="http://schemas.microsoft.com/office/drawing/2014/main" id="{00000000-0008-0000-0700-00000A000000}"/>
            </a:ext>
          </a:extLst>
        </xdr:cNvPr>
        <xdr:cNvGrpSpPr>
          <a:grpSpLocks/>
        </xdr:cNvGrpSpPr>
      </xdr:nvGrpSpPr>
      <xdr:grpSpPr bwMode="auto">
        <a:xfrm>
          <a:off x="4171950" y="95250"/>
          <a:ext cx="714375" cy="429358"/>
          <a:chOff x="414" y="8"/>
          <a:chExt cx="75" cy="45"/>
        </a:xfrm>
      </xdr:grpSpPr>
      <xdr:pic>
        <xdr:nvPicPr>
          <xdr:cNvPr id="11" name="Slika 1">
            <a:extLst>
              <a:ext uri="{FF2B5EF4-FFF2-40B4-BE49-F238E27FC236}">
                <a16:creationId xmlns:a16="http://schemas.microsoft.com/office/drawing/2014/main" id="{00000000-0008-0000-07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4" y="13"/>
            <a:ext cx="75" cy="4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grpSp>
        <xdr:nvGrpSpPr>
          <xdr:cNvPr id="12" name="Group 9">
            <a:extLst>
              <a:ext uri="{FF2B5EF4-FFF2-40B4-BE49-F238E27FC236}">
                <a16:creationId xmlns:a16="http://schemas.microsoft.com/office/drawing/2014/main" id="{00000000-0008-0000-0700-00000C000000}"/>
              </a:ext>
            </a:extLst>
          </xdr:cNvPr>
          <xdr:cNvGrpSpPr>
            <a:grpSpLocks noChangeAspect="1"/>
          </xdr:cNvGrpSpPr>
        </xdr:nvGrpSpPr>
        <xdr:grpSpPr bwMode="auto">
          <a:xfrm>
            <a:off x="424" y="8"/>
            <a:ext cx="51" cy="39"/>
            <a:chOff x="2" y="2"/>
            <a:chExt cx="1065" cy="844"/>
          </a:xfrm>
        </xdr:grpSpPr>
        <xdr:sp macro="" textlink="">
          <xdr:nvSpPr>
            <xdr:cNvPr id="13" name="Freeform 10">
              <a:extLst>
                <a:ext uri="{FF2B5EF4-FFF2-40B4-BE49-F238E27FC236}">
                  <a16:creationId xmlns:a16="http://schemas.microsoft.com/office/drawing/2014/main" id="{00000000-0008-0000-0700-00000D000000}"/>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14" name="Freeform 11">
              <a:extLst>
                <a:ext uri="{FF2B5EF4-FFF2-40B4-BE49-F238E27FC236}">
                  <a16:creationId xmlns:a16="http://schemas.microsoft.com/office/drawing/2014/main" id="{00000000-0008-0000-0700-00000E000000}"/>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15" name="Freeform 12">
              <a:extLst>
                <a:ext uri="{FF2B5EF4-FFF2-40B4-BE49-F238E27FC236}">
                  <a16:creationId xmlns:a16="http://schemas.microsoft.com/office/drawing/2014/main" id="{00000000-0008-0000-0700-00000F000000}"/>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16" name="Freeform 13">
              <a:extLst>
                <a:ext uri="{FF2B5EF4-FFF2-40B4-BE49-F238E27FC236}">
                  <a16:creationId xmlns:a16="http://schemas.microsoft.com/office/drawing/2014/main" id="{00000000-0008-0000-0700-000010000000}"/>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17" name="Freeform 14">
              <a:extLst>
                <a:ext uri="{FF2B5EF4-FFF2-40B4-BE49-F238E27FC236}">
                  <a16:creationId xmlns:a16="http://schemas.microsoft.com/office/drawing/2014/main" id="{00000000-0008-0000-0700-000011000000}"/>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grpSp>
    </xdr:grp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3790950</xdr:colOff>
      <xdr:row>0</xdr:row>
      <xdr:rowOff>95250</xdr:rowOff>
    </xdr:from>
    <xdr:to>
      <xdr:col>1</xdr:col>
      <xdr:colOff>4505325</xdr:colOff>
      <xdr:row>1</xdr:row>
      <xdr:rowOff>209550</xdr:rowOff>
    </xdr:to>
    <xdr:grpSp>
      <xdr:nvGrpSpPr>
        <xdr:cNvPr id="2" name="Group 7">
          <a:extLst>
            <a:ext uri="{FF2B5EF4-FFF2-40B4-BE49-F238E27FC236}">
              <a16:creationId xmlns:a16="http://schemas.microsoft.com/office/drawing/2014/main" id="{8E797BC5-87E4-422F-B979-4052CE1D0E07}"/>
            </a:ext>
          </a:extLst>
        </xdr:cNvPr>
        <xdr:cNvGrpSpPr>
          <a:grpSpLocks/>
        </xdr:cNvGrpSpPr>
      </xdr:nvGrpSpPr>
      <xdr:grpSpPr bwMode="auto">
        <a:xfrm>
          <a:off x="4171950" y="95250"/>
          <a:ext cx="714375" cy="429358"/>
          <a:chOff x="414" y="8"/>
          <a:chExt cx="75" cy="45"/>
        </a:xfrm>
      </xdr:grpSpPr>
      <xdr:pic>
        <xdr:nvPicPr>
          <xdr:cNvPr id="3" name="Slika 1">
            <a:extLst>
              <a:ext uri="{FF2B5EF4-FFF2-40B4-BE49-F238E27FC236}">
                <a16:creationId xmlns:a16="http://schemas.microsoft.com/office/drawing/2014/main" id="{236C954F-09DE-4AF2-BAA6-7C3F460C5B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4" y="13"/>
            <a:ext cx="75" cy="4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grpSp>
        <xdr:nvGrpSpPr>
          <xdr:cNvPr id="4" name="Group 9">
            <a:extLst>
              <a:ext uri="{FF2B5EF4-FFF2-40B4-BE49-F238E27FC236}">
                <a16:creationId xmlns:a16="http://schemas.microsoft.com/office/drawing/2014/main" id="{4B8773CD-CED5-48AF-B9B0-979737985551}"/>
              </a:ext>
            </a:extLst>
          </xdr:cNvPr>
          <xdr:cNvGrpSpPr>
            <a:grpSpLocks noChangeAspect="1"/>
          </xdr:cNvGrpSpPr>
        </xdr:nvGrpSpPr>
        <xdr:grpSpPr bwMode="auto">
          <a:xfrm>
            <a:off x="424" y="8"/>
            <a:ext cx="51" cy="39"/>
            <a:chOff x="2" y="2"/>
            <a:chExt cx="1065" cy="844"/>
          </a:xfrm>
        </xdr:grpSpPr>
        <xdr:sp macro="" textlink="">
          <xdr:nvSpPr>
            <xdr:cNvPr id="5" name="Freeform 10">
              <a:extLst>
                <a:ext uri="{FF2B5EF4-FFF2-40B4-BE49-F238E27FC236}">
                  <a16:creationId xmlns:a16="http://schemas.microsoft.com/office/drawing/2014/main" id="{267FB3B8-6374-4DD0-B558-765FB704D482}"/>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6" name="Freeform 11">
              <a:extLst>
                <a:ext uri="{FF2B5EF4-FFF2-40B4-BE49-F238E27FC236}">
                  <a16:creationId xmlns:a16="http://schemas.microsoft.com/office/drawing/2014/main" id="{995B2CFC-3769-4249-AC61-3E906438D761}"/>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7" name="Freeform 12">
              <a:extLst>
                <a:ext uri="{FF2B5EF4-FFF2-40B4-BE49-F238E27FC236}">
                  <a16:creationId xmlns:a16="http://schemas.microsoft.com/office/drawing/2014/main" id="{552CE9A5-CBB1-43D3-8FDB-C8452D2CC86C}"/>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8" name="Freeform 13">
              <a:extLst>
                <a:ext uri="{FF2B5EF4-FFF2-40B4-BE49-F238E27FC236}">
                  <a16:creationId xmlns:a16="http://schemas.microsoft.com/office/drawing/2014/main" id="{16381D96-38AD-42EE-ABC3-4E465FCA1BBE}"/>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9" name="Freeform 14">
              <a:extLst>
                <a:ext uri="{FF2B5EF4-FFF2-40B4-BE49-F238E27FC236}">
                  <a16:creationId xmlns:a16="http://schemas.microsoft.com/office/drawing/2014/main" id="{B9E04653-F1D0-4B48-A754-9278F724655E}"/>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grpSp>
    </xdr:grpSp>
    <xdr:clientData/>
  </xdr:twoCellAnchor>
  <xdr:twoCellAnchor>
    <xdr:from>
      <xdr:col>1</xdr:col>
      <xdr:colOff>3790950</xdr:colOff>
      <xdr:row>0</xdr:row>
      <xdr:rowOff>95250</xdr:rowOff>
    </xdr:from>
    <xdr:to>
      <xdr:col>1</xdr:col>
      <xdr:colOff>4505325</xdr:colOff>
      <xdr:row>1</xdr:row>
      <xdr:rowOff>209550</xdr:rowOff>
    </xdr:to>
    <xdr:grpSp>
      <xdr:nvGrpSpPr>
        <xdr:cNvPr id="10" name="Group 7">
          <a:extLst>
            <a:ext uri="{FF2B5EF4-FFF2-40B4-BE49-F238E27FC236}">
              <a16:creationId xmlns:a16="http://schemas.microsoft.com/office/drawing/2014/main" id="{39B17D58-5524-446F-8BA4-DC8761B91D36}"/>
            </a:ext>
          </a:extLst>
        </xdr:cNvPr>
        <xdr:cNvGrpSpPr>
          <a:grpSpLocks/>
        </xdr:cNvGrpSpPr>
      </xdr:nvGrpSpPr>
      <xdr:grpSpPr bwMode="auto">
        <a:xfrm>
          <a:off x="4171950" y="95250"/>
          <a:ext cx="714375" cy="429358"/>
          <a:chOff x="414" y="8"/>
          <a:chExt cx="75" cy="45"/>
        </a:xfrm>
      </xdr:grpSpPr>
      <xdr:pic>
        <xdr:nvPicPr>
          <xdr:cNvPr id="11" name="Slika 1">
            <a:extLst>
              <a:ext uri="{FF2B5EF4-FFF2-40B4-BE49-F238E27FC236}">
                <a16:creationId xmlns:a16="http://schemas.microsoft.com/office/drawing/2014/main" id="{6C324C6D-1ACD-496E-8467-9589843F72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4" y="13"/>
            <a:ext cx="75" cy="4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grpSp>
        <xdr:nvGrpSpPr>
          <xdr:cNvPr id="12" name="Group 9">
            <a:extLst>
              <a:ext uri="{FF2B5EF4-FFF2-40B4-BE49-F238E27FC236}">
                <a16:creationId xmlns:a16="http://schemas.microsoft.com/office/drawing/2014/main" id="{BD41EBC5-CF17-4001-AFCD-C01D6AB1A664}"/>
              </a:ext>
            </a:extLst>
          </xdr:cNvPr>
          <xdr:cNvGrpSpPr>
            <a:grpSpLocks noChangeAspect="1"/>
          </xdr:cNvGrpSpPr>
        </xdr:nvGrpSpPr>
        <xdr:grpSpPr bwMode="auto">
          <a:xfrm>
            <a:off x="424" y="8"/>
            <a:ext cx="51" cy="39"/>
            <a:chOff x="2" y="2"/>
            <a:chExt cx="1065" cy="844"/>
          </a:xfrm>
        </xdr:grpSpPr>
        <xdr:sp macro="" textlink="">
          <xdr:nvSpPr>
            <xdr:cNvPr id="13" name="Freeform 10">
              <a:extLst>
                <a:ext uri="{FF2B5EF4-FFF2-40B4-BE49-F238E27FC236}">
                  <a16:creationId xmlns:a16="http://schemas.microsoft.com/office/drawing/2014/main" id="{620D08CC-6AD9-455F-9EDF-AA925DE1DDD1}"/>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14" name="Freeform 11">
              <a:extLst>
                <a:ext uri="{FF2B5EF4-FFF2-40B4-BE49-F238E27FC236}">
                  <a16:creationId xmlns:a16="http://schemas.microsoft.com/office/drawing/2014/main" id="{667F63D8-A1D0-4BB6-A478-4315BBF6CCCA}"/>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15" name="Freeform 12">
              <a:extLst>
                <a:ext uri="{FF2B5EF4-FFF2-40B4-BE49-F238E27FC236}">
                  <a16:creationId xmlns:a16="http://schemas.microsoft.com/office/drawing/2014/main" id="{7824EE0B-E0B9-44A7-8948-FA4B1C75073C}"/>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16" name="Freeform 13">
              <a:extLst>
                <a:ext uri="{FF2B5EF4-FFF2-40B4-BE49-F238E27FC236}">
                  <a16:creationId xmlns:a16="http://schemas.microsoft.com/office/drawing/2014/main" id="{B9621241-A074-469F-BC85-F7DAED839B18}"/>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17" name="Freeform 14">
              <a:extLst>
                <a:ext uri="{FF2B5EF4-FFF2-40B4-BE49-F238E27FC236}">
                  <a16:creationId xmlns:a16="http://schemas.microsoft.com/office/drawing/2014/main" id="{B8EA9C68-30CC-45A3-9893-1E0BC7F0A057}"/>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grpSp>
    </xdr:grp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3714750</xdr:colOff>
      <xdr:row>0</xdr:row>
      <xdr:rowOff>104775</xdr:rowOff>
    </xdr:from>
    <xdr:to>
      <xdr:col>1</xdr:col>
      <xdr:colOff>4429125</xdr:colOff>
      <xdr:row>1</xdr:row>
      <xdr:rowOff>219075</xdr:rowOff>
    </xdr:to>
    <xdr:grpSp>
      <xdr:nvGrpSpPr>
        <xdr:cNvPr id="41009" name="Group 25">
          <a:extLst>
            <a:ext uri="{FF2B5EF4-FFF2-40B4-BE49-F238E27FC236}">
              <a16:creationId xmlns:a16="http://schemas.microsoft.com/office/drawing/2014/main" id="{00000000-0008-0000-0B00-000031A00000}"/>
            </a:ext>
          </a:extLst>
        </xdr:cNvPr>
        <xdr:cNvGrpSpPr>
          <a:grpSpLocks/>
        </xdr:cNvGrpSpPr>
      </xdr:nvGrpSpPr>
      <xdr:grpSpPr bwMode="auto">
        <a:xfrm>
          <a:off x="4029075" y="104775"/>
          <a:ext cx="714375" cy="428625"/>
          <a:chOff x="414" y="8"/>
          <a:chExt cx="75" cy="45"/>
        </a:xfrm>
      </xdr:grpSpPr>
      <xdr:pic>
        <xdr:nvPicPr>
          <xdr:cNvPr id="41010" name="Slika 1">
            <a:extLst>
              <a:ext uri="{FF2B5EF4-FFF2-40B4-BE49-F238E27FC236}">
                <a16:creationId xmlns:a16="http://schemas.microsoft.com/office/drawing/2014/main" id="{00000000-0008-0000-0B00-000032A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4" y="13"/>
            <a:ext cx="75" cy="4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grpSp>
        <xdr:nvGrpSpPr>
          <xdr:cNvPr id="41011" name="Group 27">
            <a:extLst>
              <a:ext uri="{FF2B5EF4-FFF2-40B4-BE49-F238E27FC236}">
                <a16:creationId xmlns:a16="http://schemas.microsoft.com/office/drawing/2014/main" id="{00000000-0008-0000-0B00-000033A00000}"/>
              </a:ext>
            </a:extLst>
          </xdr:cNvPr>
          <xdr:cNvGrpSpPr>
            <a:grpSpLocks noChangeAspect="1"/>
          </xdr:cNvGrpSpPr>
        </xdr:nvGrpSpPr>
        <xdr:grpSpPr bwMode="auto">
          <a:xfrm>
            <a:off x="424" y="8"/>
            <a:ext cx="51" cy="39"/>
            <a:chOff x="2" y="2"/>
            <a:chExt cx="1065" cy="844"/>
          </a:xfrm>
        </xdr:grpSpPr>
        <xdr:sp macro="" textlink="">
          <xdr:nvSpPr>
            <xdr:cNvPr id="41012" name="Freeform 28">
              <a:extLst>
                <a:ext uri="{FF2B5EF4-FFF2-40B4-BE49-F238E27FC236}">
                  <a16:creationId xmlns:a16="http://schemas.microsoft.com/office/drawing/2014/main" id="{00000000-0008-0000-0B00-000034A00000}"/>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1013" name="Freeform 29">
              <a:extLst>
                <a:ext uri="{FF2B5EF4-FFF2-40B4-BE49-F238E27FC236}">
                  <a16:creationId xmlns:a16="http://schemas.microsoft.com/office/drawing/2014/main" id="{00000000-0008-0000-0B00-000035A00000}"/>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1014" name="Freeform 30">
              <a:extLst>
                <a:ext uri="{FF2B5EF4-FFF2-40B4-BE49-F238E27FC236}">
                  <a16:creationId xmlns:a16="http://schemas.microsoft.com/office/drawing/2014/main" id="{00000000-0008-0000-0B00-000036A00000}"/>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1015" name="Freeform 31">
              <a:extLst>
                <a:ext uri="{FF2B5EF4-FFF2-40B4-BE49-F238E27FC236}">
                  <a16:creationId xmlns:a16="http://schemas.microsoft.com/office/drawing/2014/main" id="{00000000-0008-0000-0B00-000037A00000}"/>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1016" name="Freeform 32">
              <a:extLst>
                <a:ext uri="{FF2B5EF4-FFF2-40B4-BE49-F238E27FC236}">
                  <a16:creationId xmlns:a16="http://schemas.microsoft.com/office/drawing/2014/main" id="{00000000-0008-0000-0B00-000038A00000}"/>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sp>
      </xdr:grpSp>
    </xdr:grp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6">
    <pageSetUpPr fitToPage="1"/>
  </sheetPr>
  <dimension ref="A1:CB25"/>
  <sheetViews>
    <sheetView tabSelected="1" view="pageBreakPreview" zoomScale="130" zoomScaleNormal="100" zoomScaleSheetLayoutView="130" workbookViewId="0">
      <selection activeCell="B25" sqref="B25"/>
    </sheetView>
  </sheetViews>
  <sheetFormatPr defaultColWidth="9.7109375" defaultRowHeight="12.75" x14ac:dyDescent="0.2"/>
  <cols>
    <col min="1" max="1" width="19.85546875" style="47" bestFit="1" customWidth="1"/>
    <col min="2" max="2" width="77.85546875" style="48" customWidth="1"/>
    <col min="3" max="3" width="4.42578125" style="49" customWidth="1"/>
    <col min="4" max="4" width="27.5703125" style="53" customWidth="1"/>
    <col min="5" max="6" width="9.7109375" style="50" customWidth="1"/>
    <col min="7" max="7" width="9.7109375" style="51" customWidth="1"/>
    <col min="8" max="80" width="9.7109375" style="50" customWidth="1"/>
    <col min="81" max="16384" width="9.7109375" style="52"/>
  </cols>
  <sheetData>
    <row r="1" spans="1:80" s="39" customFormat="1" ht="24.95" customHeight="1" x14ac:dyDescent="0.2">
      <c r="A1" s="17"/>
      <c r="B1" s="18"/>
      <c r="C1" s="19" t="s">
        <v>2</v>
      </c>
      <c r="D1" s="20" t="s">
        <v>2</v>
      </c>
      <c r="G1" s="40"/>
    </row>
    <row r="2" spans="1:80" s="39" customFormat="1" ht="24.95" customHeight="1" thickBot="1" x14ac:dyDescent="0.3">
      <c r="A2" s="21"/>
      <c r="B2" s="21"/>
      <c r="C2" s="83" t="s">
        <v>2</v>
      </c>
      <c r="D2" s="24" t="s">
        <v>2</v>
      </c>
      <c r="G2" s="40"/>
    </row>
    <row r="3" spans="1:80" s="39" customFormat="1" ht="20.100000000000001" customHeight="1" thickTop="1" x14ac:dyDescent="0.25">
      <c r="A3" s="882" t="s">
        <v>343</v>
      </c>
      <c r="B3" s="880" t="s">
        <v>346</v>
      </c>
      <c r="C3" s="23"/>
      <c r="D3" s="84"/>
      <c r="E3" s="85"/>
      <c r="G3" s="40"/>
    </row>
    <row r="4" spans="1:80" s="39" customFormat="1" ht="9.9499999999999993" customHeight="1" x14ac:dyDescent="0.25">
      <c r="A4" s="877"/>
      <c r="B4" s="879"/>
      <c r="C4" s="881"/>
      <c r="D4" s="878"/>
      <c r="E4" s="85"/>
      <c r="G4" s="40"/>
    </row>
    <row r="5" spans="1:80" s="39" customFormat="1" ht="15" customHeight="1" x14ac:dyDescent="0.25">
      <c r="A5" s="883" t="s">
        <v>344</v>
      </c>
      <c r="B5" s="879" t="s">
        <v>345</v>
      </c>
      <c r="C5" s="23"/>
      <c r="D5" s="878"/>
      <c r="E5" s="85"/>
      <c r="G5" s="40"/>
    </row>
    <row r="6" spans="1:80" s="39" customFormat="1" ht="9.9499999999999993" customHeight="1" x14ac:dyDescent="0.25">
      <c r="A6" s="877"/>
      <c r="B6" s="879"/>
      <c r="C6" s="23"/>
      <c r="D6" s="878"/>
      <c r="E6" s="85"/>
      <c r="G6" s="40"/>
    </row>
    <row r="7" spans="1:80" s="39" customFormat="1" ht="15" customHeight="1" x14ac:dyDescent="0.25">
      <c r="A7" s="883" t="s">
        <v>347</v>
      </c>
      <c r="B7" s="21" t="s">
        <v>348</v>
      </c>
      <c r="C7" s="881"/>
      <c r="D7" s="878"/>
      <c r="E7" s="85"/>
      <c r="G7" s="40"/>
    </row>
    <row r="8" spans="1:80" s="39" customFormat="1" ht="9.9499999999999993" customHeight="1" x14ac:dyDescent="0.25">
      <c r="A8" s="883"/>
      <c r="B8" s="21"/>
      <c r="C8" s="881"/>
      <c r="D8" s="878"/>
      <c r="E8" s="85"/>
      <c r="G8" s="40"/>
    </row>
    <row r="9" spans="1:80" s="39" customFormat="1" ht="15" customHeight="1" x14ac:dyDescent="0.25">
      <c r="A9" s="883" t="s">
        <v>349</v>
      </c>
      <c r="B9" s="21" t="s">
        <v>170</v>
      </c>
      <c r="C9" s="881"/>
      <c r="D9" s="878"/>
      <c r="E9" s="85"/>
      <c r="G9" s="40"/>
    </row>
    <row r="10" spans="1:80" s="39" customFormat="1" ht="9.9499999999999993" customHeight="1" x14ac:dyDescent="0.25">
      <c r="A10" s="883"/>
      <c r="B10" s="21"/>
      <c r="C10" s="881"/>
      <c r="D10" s="878"/>
      <c r="E10" s="85"/>
      <c r="G10" s="40"/>
    </row>
    <row r="11" spans="1:80" s="41" customFormat="1" ht="20.100000000000001" customHeight="1" thickBot="1" x14ac:dyDescent="0.25">
      <c r="A11" s="884"/>
      <c r="B11" s="885" t="s">
        <v>350</v>
      </c>
      <c r="C11" s="886"/>
      <c r="D11" s="887"/>
      <c r="E11" s="86"/>
      <c r="G11" s="42"/>
    </row>
    <row r="12" spans="1:80" s="41" customFormat="1" ht="30" customHeight="1" x14ac:dyDescent="0.2">
      <c r="A12" s="6" t="s">
        <v>94</v>
      </c>
      <c r="B12" s="7" t="s">
        <v>12</v>
      </c>
      <c r="C12" s="45"/>
      <c r="D12" s="46"/>
      <c r="G12" s="42"/>
    </row>
    <row r="13" spans="1:80" s="33" customFormat="1" x14ac:dyDescent="0.2">
      <c r="A13" s="11" t="s">
        <v>3</v>
      </c>
      <c r="B13" s="904"/>
      <c r="C13" s="905"/>
      <c r="D13" s="15" t="s">
        <v>29</v>
      </c>
      <c r="E13" s="31"/>
      <c r="F13" s="31"/>
      <c r="G13" s="32"/>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row>
    <row r="14" spans="1:80" s="33" customFormat="1" ht="18.95" customHeight="1" x14ac:dyDescent="0.2">
      <c r="A14" s="203" t="s">
        <v>156</v>
      </c>
      <c r="B14" s="900" t="s">
        <v>13</v>
      </c>
      <c r="C14" s="901">
        <v>15000</v>
      </c>
      <c r="D14" s="204">
        <f>'2.1_Preskrba z ele. ene'!H139</f>
        <v>0</v>
      </c>
      <c r="E14" s="31"/>
      <c r="F14" s="31"/>
      <c r="G14" s="32"/>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row>
    <row r="15" spans="1:80" s="33" customFormat="1" ht="18.95" customHeight="1" x14ac:dyDescent="0.2">
      <c r="A15" s="203" t="s">
        <v>157</v>
      </c>
      <c r="B15" s="900" t="s">
        <v>185</v>
      </c>
      <c r="C15" s="901">
        <v>15000</v>
      </c>
      <c r="D15" s="204">
        <f>'2.2_Elek. insta'!H111</f>
        <v>0</v>
      </c>
      <c r="E15" s="31"/>
      <c r="F15" s="31"/>
      <c r="G15" s="32"/>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row>
    <row r="16" spans="1:80" s="33" customFormat="1" ht="18.95" customHeight="1" x14ac:dyDescent="0.2">
      <c r="A16" s="205" t="s">
        <v>158</v>
      </c>
      <c r="B16" s="206" t="s">
        <v>58</v>
      </c>
      <c r="C16" s="207"/>
      <c r="D16" s="204">
        <f>'2.3_Zaščita_pred_strelo'!F28</f>
        <v>0</v>
      </c>
      <c r="E16" s="31"/>
      <c r="F16" s="31"/>
      <c r="G16" s="32"/>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row>
    <row r="17" spans="1:80" s="33" customFormat="1" ht="18.95" customHeight="1" x14ac:dyDescent="0.2">
      <c r="A17" s="205" t="s">
        <v>159</v>
      </c>
      <c r="B17" s="206" t="s">
        <v>57</v>
      </c>
      <c r="C17" s="207"/>
      <c r="D17" s="208">
        <f>'2.4_UK'!H56</f>
        <v>0</v>
      </c>
      <c r="E17" s="31"/>
      <c r="F17" s="31"/>
      <c r="G17" s="32"/>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row>
    <row r="18" spans="1:80" s="33" customFormat="1" ht="18.95" customHeight="1" x14ac:dyDescent="0.2">
      <c r="A18" s="205" t="s">
        <v>160</v>
      </c>
      <c r="B18" s="206" t="s">
        <v>121</v>
      </c>
      <c r="C18" s="207"/>
      <c r="D18" s="208">
        <f>'2.5_Kontrola_pristopa'!H24</f>
        <v>0</v>
      </c>
      <c r="E18" s="31"/>
      <c r="F18" s="31"/>
      <c r="G18" s="32"/>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row>
    <row r="19" spans="1:80" s="33" customFormat="1" ht="18.95" customHeight="1" x14ac:dyDescent="0.2">
      <c r="A19" s="205" t="s">
        <v>161</v>
      </c>
      <c r="B19" s="209" t="s">
        <v>56</v>
      </c>
      <c r="C19" s="210"/>
      <c r="D19" s="208">
        <f>'2.6_Javljanje_pozara'!H45</f>
        <v>0</v>
      </c>
      <c r="E19" s="31"/>
      <c r="F19" s="31"/>
      <c r="G19" s="32"/>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row>
    <row r="20" spans="1:80" s="33" customFormat="1" ht="18.95" customHeight="1" x14ac:dyDescent="0.2">
      <c r="A20" s="205" t="s">
        <v>162</v>
      </c>
      <c r="B20" s="209" t="s">
        <v>173</v>
      </c>
      <c r="C20" s="210"/>
      <c r="D20" s="208">
        <f>'2.7_Javljanje_plina'!H38</f>
        <v>0</v>
      </c>
      <c r="E20" s="31"/>
      <c r="F20" s="31"/>
      <c r="G20" s="32"/>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row>
    <row r="21" spans="1:80" s="33" customFormat="1" ht="18.95" customHeight="1" x14ac:dyDescent="0.2">
      <c r="A21" s="889" t="s">
        <v>163</v>
      </c>
      <c r="B21" s="900" t="s">
        <v>18</v>
      </c>
      <c r="C21" s="901">
        <v>12000</v>
      </c>
      <c r="D21" s="204">
        <f>'2.8_Ostalo'!F24</f>
        <v>0</v>
      </c>
      <c r="E21" s="31"/>
      <c r="F21" s="31"/>
      <c r="G21" s="32"/>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row>
    <row r="22" spans="1:80" s="33" customFormat="1" ht="32.25" thickBot="1" x14ac:dyDescent="0.25">
      <c r="A22" s="888"/>
      <c r="B22" s="890" t="s">
        <v>351</v>
      </c>
      <c r="C22" s="891"/>
      <c r="D22" s="892">
        <v>0</v>
      </c>
      <c r="E22" s="31"/>
      <c r="F22" s="31"/>
      <c r="G22" s="32"/>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row>
    <row r="23" spans="1:80" s="33" customFormat="1" ht="30" customHeight="1" thickBot="1" x14ac:dyDescent="0.25">
      <c r="A23" s="43"/>
      <c r="B23" s="902" t="s">
        <v>53</v>
      </c>
      <c r="C23" s="903">
        <v>2500</v>
      </c>
      <c r="D23" s="87">
        <f>SUM(D14:D22)</f>
        <v>0</v>
      </c>
      <c r="E23" s="31"/>
      <c r="F23" s="31"/>
      <c r="G23" s="32"/>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row>
    <row r="24" spans="1:80" s="33" customFormat="1" ht="12" customHeight="1" thickTop="1" x14ac:dyDescent="0.2">
      <c r="A24" s="872"/>
      <c r="B24" s="873"/>
      <c r="C24" s="874"/>
      <c r="D24" s="875"/>
      <c r="E24" s="31"/>
      <c r="F24" s="31"/>
      <c r="G24" s="32"/>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row>
    <row r="25" spans="1:80" s="33" customFormat="1" ht="76.5" x14ac:dyDescent="0.2">
      <c r="A25" s="872"/>
      <c r="B25" s="876" t="s">
        <v>352</v>
      </c>
      <c r="C25" s="874"/>
      <c r="D25" s="875"/>
      <c r="E25" s="31"/>
      <c r="F25" s="31"/>
      <c r="G25" s="32"/>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row>
  </sheetData>
  <mergeCells count="5">
    <mergeCell ref="B21:C21"/>
    <mergeCell ref="B23:C23"/>
    <mergeCell ref="B13:C13"/>
    <mergeCell ref="B14:C14"/>
    <mergeCell ref="B15:C15"/>
  </mergeCells>
  <phoneticPr fontId="14" type="noConversion"/>
  <pageMargins left="0.59055118110236227" right="0.39370078740157483" top="0.43307086614173229" bottom="0.78740157480314965" header="0.59055118110236227" footer="0.47244094488188981"/>
  <pageSetup paperSize="9" fitToHeight="0" orientation="landscape" r:id="rId1"/>
  <headerFooter alignWithMargins="0">
    <oddHeader xml:space="preserve">&amp;L&amp;"Arial,Navadno"&amp;8Načrt: JKIRNA-7E/01&amp;R&amp;"Arial,Navadno"&amp;8Stran:&amp;P/&amp;N &amp;10     &amp;12 </oddHeader>
    <oddFooter>&amp;L&amp;8Datoteka: &amp;F
Objekt:Kemijski inštitut, Laboratorij za regulatorne mreže RNA&amp;R&amp;8Id. št.: JKIRNA-7E9002
Datum: 14.05.2019</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pageSetUpPr fitToPage="1"/>
  </sheetPr>
  <dimension ref="A1:CF140"/>
  <sheetViews>
    <sheetView view="pageBreakPreview" topLeftCell="A94" zoomScale="130" zoomScaleNormal="100" zoomScaleSheetLayoutView="130" workbookViewId="0">
      <selection activeCell="G128" sqref="G128"/>
    </sheetView>
  </sheetViews>
  <sheetFormatPr defaultColWidth="9.7109375" defaultRowHeight="12.75" x14ac:dyDescent="0.2"/>
  <cols>
    <col min="1" max="1" width="5.7109375" style="47" customWidth="1"/>
    <col min="2" max="2" width="88.7109375" style="48" customWidth="1"/>
    <col min="3" max="4" width="5" style="48" customWidth="1"/>
    <col min="5" max="5" width="7.7109375" style="49" customWidth="1"/>
    <col min="6" max="6" width="6.7109375" style="47" customWidth="1"/>
    <col min="7" max="7" width="9.7109375" style="49" customWidth="1"/>
    <col min="8" max="8" width="17.7109375" style="53" customWidth="1"/>
    <col min="9" max="10" width="9.7109375" style="50" customWidth="1"/>
    <col min="11" max="11" width="9.7109375" style="51" customWidth="1"/>
    <col min="12" max="84" width="9.7109375" style="50" customWidth="1"/>
    <col min="85" max="16384" width="9.7109375" style="52"/>
  </cols>
  <sheetData>
    <row r="1" spans="1:84" s="39" customFormat="1" ht="24.95" customHeight="1" x14ac:dyDescent="0.2">
      <c r="A1" s="17"/>
      <c r="B1" s="18"/>
      <c r="C1" s="18"/>
      <c r="D1" s="18"/>
      <c r="E1" s="19" t="s">
        <v>2</v>
      </c>
      <c r="F1" s="19"/>
      <c r="G1" s="19" t="s">
        <v>2</v>
      </c>
      <c r="H1" s="20" t="s">
        <v>2</v>
      </c>
      <c r="K1" s="40"/>
    </row>
    <row r="2" spans="1:84" s="39" customFormat="1" ht="24.95" customHeight="1" thickBot="1" x14ac:dyDescent="0.3">
      <c r="A2" s="21"/>
      <c r="B2" s="22"/>
      <c r="C2" s="21"/>
      <c r="D2" s="21"/>
      <c r="E2" s="23" t="s">
        <v>2</v>
      </c>
      <c r="F2" s="23"/>
      <c r="G2" s="23" t="s">
        <v>2</v>
      </c>
      <c r="H2" s="24" t="s">
        <v>2</v>
      </c>
      <c r="K2" s="40"/>
    </row>
    <row r="3" spans="1:84" s="41" customFormat="1" ht="19.899999999999999" customHeight="1" thickTop="1" x14ac:dyDescent="0.2">
      <c r="A3" s="1"/>
      <c r="B3" s="2" t="s">
        <v>174</v>
      </c>
      <c r="C3" s="2"/>
      <c r="D3" s="2"/>
      <c r="E3" s="3"/>
      <c r="F3" s="3"/>
      <c r="G3" s="4"/>
      <c r="H3" s="5"/>
      <c r="K3" s="42"/>
    </row>
    <row r="4" spans="1:84" s="41" customFormat="1" ht="19.899999999999999" customHeight="1" x14ac:dyDescent="0.2">
      <c r="A4" s="6" t="s">
        <v>156</v>
      </c>
      <c r="B4" s="7" t="s">
        <v>13</v>
      </c>
      <c r="C4" s="7"/>
      <c r="D4" s="7"/>
      <c r="E4" s="8"/>
      <c r="F4" s="8"/>
      <c r="G4" s="9"/>
      <c r="H4" s="10"/>
      <c r="K4" s="42"/>
    </row>
    <row r="5" spans="1:84" s="33" customFormat="1" ht="19.899999999999999" customHeight="1" x14ac:dyDescent="0.2">
      <c r="A5" s="11" t="s">
        <v>3</v>
      </c>
      <c r="B5" s="44" t="s">
        <v>4</v>
      </c>
      <c r="C5" s="16"/>
      <c r="D5" s="16"/>
      <c r="E5" s="12" t="s">
        <v>5</v>
      </c>
      <c r="F5" s="13" t="s">
        <v>6</v>
      </c>
      <c r="G5" s="14" t="s">
        <v>28</v>
      </c>
      <c r="H5" s="15" t="s">
        <v>29</v>
      </c>
      <c r="I5" s="31"/>
      <c r="J5" s="31"/>
      <c r="K5" s="32"/>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row>
    <row r="6" spans="1:84" s="33" customFormat="1" ht="20.100000000000001" customHeight="1" x14ac:dyDescent="0.2">
      <c r="A6" s="25"/>
      <c r="B6" s="26"/>
      <c r="C6" s="26"/>
      <c r="D6" s="26"/>
      <c r="E6" s="27"/>
      <c r="F6" s="28"/>
      <c r="G6" s="29"/>
      <c r="H6" s="30"/>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row>
    <row r="7" spans="1:84" s="33" customFormat="1" ht="30" customHeight="1" x14ac:dyDescent="0.2">
      <c r="A7" s="241">
        <v>1</v>
      </c>
      <c r="B7" s="451" t="s">
        <v>353</v>
      </c>
      <c r="C7" s="452"/>
      <c r="D7" s="453"/>
      <c r="E7" s="454"/>
      <c r="F7" s="455"/>
      <c r="G7" s="247"/>
      <c r="H7" s="262"/>
      <c r="I7" s="31"/>
      <c r="J7" s="31"/>
      <c r="K7" s="32"/>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row>
    <row r="8" spans="1:84" s="33" customFormat="1" ht="20.100000000000001" customHeight="1" x14ac:dyDescent="0.2">
      <c r="A8" s="249"/>
      <c r="B8" s="266" t="s">
        <v>218</v>
      </c>
      <c r="C8" s="360"/>
      <c r="D8" s="361"/>
      <c r="E8" s="402" t="s">
        <v>219</v>
      </c>
      <c r="F8" s="402" t="s">
        <v>8</v>
      </c>
      <c r="G8" s="685"/>
      <c r="H8" s="409">
        <f>E8*G8</f>
        <v>0</v>
      </c>
      <c r="I8" s="31"/>
      <c r="J8" s="31"/>
      <c r="K8" s="32"/>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row>
    <row r="9" spans="1:84" s="33" customFormat="1" ht="20.100000000000001" customHeight="1" x14ac:dyDescent="0.2">
      <c r="A9" s="249"/>
      <c r="B9" s="266"/>
      <c r="C9" s="360"/>
      <c r="D9" s="361"/>
      <c r="E9" s="402"/>
      <c r="F9" s="402"/>
      <c r="G9" s="685"/>
      <c r="H9" s="449"/>
      <c r="I9" s="31"/>
      <c r="J9" s="31"/>
      <c r="K9" s="32"/>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row>
    <row r="10" spans="1:84" s="33" customFormat="1" ht="20.100000000000001" customHeight="1" x14ac:dyDescent="0.2">
      <c r="A10" s="249"/>
      <c r="B10" s="266" t="s">
        <v>193</v>
      </c>
      <c r="C10" s="360"/>
      <c r="D10" s="361"/>
      <c r="E10" s="402" t="s">
        <v>217</v>
      </c>
      <c r="F10" s="402" t="s">
        <v>8</v>
      </c>
      <c r="G10" s="685"/>
      <c r="H10" s="409">
        <f>E10*G10</f>
        <v>0</v>
      </c>
      <c r="I10" s="31"/>
      <c r="J10" s="31"/>
      <c r="K10" s="32"/>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row>
    <row r="11" spans="1:84" s="33" customFormat="1" ht="20.100000000000001" customHeight="1" x14ac:dyDescent="0.2">
      <c r="A11" s="249"/>
      <c r="B11" s="266" t="s">
        <v>221</v>
      </c>
      <c r="C11" s="360"/>
      <c r="D11" s="361"/>
      <c r="E11" s="402" t="s">
        <v>217</v>
      </c>
      <c r="F11" s="402" t="s">
        <v>8</v>
      </c>
      <c r="G11" s="685"/>
      <c r="H11" s="409">
        <f>E11*G11</f>
        <v>0</v>
      </c>
      <c r="I11" s="31"/>
      <c r="J11" s="31"/>
      <c r="K11" s="32"/>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row>
    <row r="12" spans="1:84" s="33" customFormat="1" ht="20.100000000000001" customHeight="1" x14ac:dyDescent="0.2">
      <c r="A12" s="249"/>
      <c r="B12" s="266" t="s">
        <v>134</v>
      </c>
      <c r="C12" s="360"/>
      <c r="D12" s="361"/>
      <c r="E12" s="402" t="s">
        <v>222</v>
      </c>
      <c r="F12" s="402" t="s">
        <v>8</v>
      </c>
      <c r="G12" s="685"/>
      <c r="H12" s="409">
        <f>E12*G12</f>
        <v>0</v>
      </c>
      <c r="I12" s="31"/>
      <c r="J12" s="31"/>
      <c r="K12" s="32"/>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row>
    <row r="13" spans="1:84" s="33" customFormat="1" ht="20.100000000000001" customHeight="1" x14ac:dyDescent="0.2">
      <c r="A13" s="249"/>
      <c r="B13" s="266" t="s">
        <v>194</v>
      </c>
      <c r="C13" s="360"/>
      <c r="D13" s="361"/>
      <c r="E13" s="402" t="s">
        <v>226</v>
      </c>
      <c r="F13" s="402" t="s">
        <v>8</v>
      </c>
      <c r="G13" s="685"/>
      <c r="H13" s="409">
        <f>E13*G13</f>
        <v>0</v>
      </c>
      <c r="I13" s="31"/>
      <c r="J13" s="31"/>
      <c r="K13" s="32"/>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row>
    <row r="14" spans="1:84" s="33" customFormat="1" ht="20.100000000000001" customHeight="1" x14ac:dyDescent="0.2">
      <c r="A14" s="249"/>
      <c r="B14" s="250"/>
      <c r="C14" s="723"/>
      <c r="D14" s="251"/>
      <c r="E14" s="253"/>
      <c r="F14" s="253"/>
      <c r="G14" s="680"/>
      <c r="H14" s="449"/>
      <c r="I14" s="31"/>
      <c r="J14" s="31"/>
      <c r="K14" s="32"/>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row>
    <row r="15" spans="1:84" s="33" customFormat="1" ht="20.100000000000001" customHeight="1" x14ac:dyDescent="0.2">
      <c r="A15" s="249"/>
      <c r="B15" s="250" t="s">
        <v>220</v>
      </c>
      <c r="C15" s="722"/>
      <c r="D15" s="264"/>
      <c r="E15" s="472" t="s">
        <v>219</v>
      </c>
      <c r="F15" s="402" t="s">
        <v>8</v>
      </c>
      <c r="G15" s="685"/>
      <c r="H15" s="409">
        <f>E15*G15</f>
        <v>0</v>
      </c>
      <c r="I15" s="31"/>
      <c r="J15" s="31"/>
      <c r="K15" s="32"/>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row>
    <row r="16" spans="1:84" s="33" customFormat="1" ht="20.100000000000001" customHeight="1" x14ac:dyDescent="0.2">
      <c r="A16" s="226"/>
      <c r="B16" s="436"/>
      <c r="C16" s="437"/>
      <c r="D16" s="438"/>
      <c r="E16" s="392"/>
      <c r="F16" s="450"/>
      <c r="G16" s="681"/>
      <c r="H16" s="394"/>
      <c r="I16" s="31"/>
      <c r="J16" s="31"/>
      <c r="K16" s="32"/>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row>
    <row r="17" spans="1:84" s="33" customFormat="1" ht="38.25" x14ac:dyDescent="0.2">
      <c r="A17" s="241">
        <v>2</v>
      </c>
      <c r="B17" s="456" t="s">
        <v>304</v>
      </c>
      <c r="C17" s="360"/>
      <c r="D17" s="360"/>
      <c r="E17" s="457"/>
      <c r="F17" s="458"/>
      <c r="G17" s="686"/>
      <c r="H17" s="397"/>
      <c r="I17" s="31"/>
      <c r="J17" s="31"/>
      <c r="K17" s="32"/>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row>
    <row r="18" spans="1:84" s="33" customFormat="1" ht="20.100000000000001" customHeight="1" x14ac:dyDescent="0.2">
      <c r="A18" s="265"/>
      <c r="B18" s="382" t="s">
        <v>15</v>
      </c>
      <c r="C18" s="360"/>
      <c r="D18" s="251"/>
      <c r="E18" s="402" t="s">
        <v>217</v>
      </c>
      <c r="F18" s="402" t="s">
        <v>8</v>
      </c>
      <c r="G18" s="686"/>
      <c r="H18" s="409">
        <f>E18*G18</f>
        <v>0</v>
      </c>
      <c r="I18" s="31"/>
      <c r="J18" s="31"/>
      <c r="K18" s="32"/>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row>
    <row r="19" spans="1:84" s="33" customFormat="1" ht="20.100000000000001" customHeight="1" x14ac:dyDescent="0.2">
      <c r="A19" s="249"/>
      <c r="B19" s="382" t="s">
        <v>16</v>
      </c>
      <c r="C19" s="424"/>
      <c r="D19" s="459"/>
      <c r="E19" s="402" t="s">
        <v>153</v>
      </c>
      <c r="F19" s="402" t="s">
        <v>8</v>
      </c>
      <c r="G19" s="680"/>
      <c r="H19" s="409">
        <f>E19*G19</f>
        <v>0</v>
      </c>
      <c r="I19" s="31"/>
      <c r="J19" s="31"/>
      <c r="K19" s="32"/>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row>
    <row r="20" spans="1:84" s="33" customFormat="1" ht="20.100000000000001" customHeight="1" x14ac:dyDescent="0.2">
      <c r="A20" s="226"/>
      <c r="B20" s="255"/>
      <c r="C20" s="256"/>
      <c r="D20" s="257"/>
      <c r="E20" s="392"/>
      <c r="F20" s="460"/>
      <c r="G20" s="681"/>
      <c r="H20" s="394"/>
      <c r="I20" s="31"/>
      <c r="J20" s="31"/>
      <c r="K20" s="32"/>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row>
    <row r="21" spans="1:84" s="33" customFormat="1" ht="30" customHeight="1" x14ac:dyDescent="0.2">
      <c r="A21" s="241">
        <v>3</v>
      </c>
      <c r="B21" s="461" t="s">
        <v>293</v>
      </c>
      <c r="C21" s="462"/>
      <c r="D21" s="463"/>
      <c r="E21" s="454"/>
      <c r="F21" s="464"/>
      <c r="G21" s="679"/>
      <c r="H21" s="465"/>
      <c r="I21" s="31"/>
      <c r="J21" s="31"/>
      <c r="K21" s="32"/>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row>
    <row r="22" spans="1:84" s="33" customFormat="1" ht="20.100000000000001" customHeight="1" x14ac:dyDescent="0.2">
      <c r="A22" s="249"/>
      <c r="B22" s="466" t="s">
        <v>354</v>
      </c>
      <c r="C22" s="360"/>
      <c r="D22" s="361"/>
      <c r="E22" s="253" t="s">
        <v>152</v>
      </c>
      <c r="F22" s="402" t="s">
        <v>8</v>
      </c>
      <c r="G22" s="680"/>
      <c r="H22" s="409">
        <f>E22*G22</f>
        <v>0</v>
      </c>
      <c r="I22" s="31"/>
      <c r="J22" s="31"/>
      <c r="K22" s="32"/>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row>
    <row r="23" spans="1:84" s="33" customFormat="1" ht="20.100000000000001" customHeight="1" x14ac:dyDescent="0.2">
      <c r="A23" s="226"/>
      <c r="B23" s="467"/>
      <c r="C23" s="256"/>
      <c r="D23" s="257"/>
      <c r="E23" s="259"/>
      <c r="F23" s="259"/>
      <c r="G23" s="676"/>
      <c r="H23" s="260"/>
      <c r="I23" s="31"/>
      <c r="J23" s="31"/>
      <c r="K23" s="32"/>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row>
    <row r="24" spans="1:84" s="33" customFormat="1" ht="25.5" x14ac:dyDescent="0.2">
      <c r="A24" s="226">
        <v>4</v>
      </c>
      <c r="B24" s="217" t="s">
        <v>31</v>
      </c>
      <c r="C24" s="256"/>
      <c r="D24" s="257"/>
      <c r="E24" s="229" t="s">
        <v>223</v>
      </c>
      <c r="F24" s="472" t="s">
        <v>30</v>
      </c>
      <c r="G24" s="676"/>
      <c r="H24" s="222">
        <f>E24*G24</f>
        <v>0</v>
      </c>
      <c r="I24" s="31"/>
      <c r="J24" s="31"/>
      <c r="K24" s="32"/>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row>
    <row r="25" spans="1:84" s="33" customFormat="1" ht="20.100000000000001" customHeight="1" x14ac:dyDescent="0.2">
      <c r="A25" s="216">
        <v>5</v>
      </c>
      <c r="B25" s="419" t="s">
        <v>24</v>
      </c>
      <c r="C25" s="420"/>
      <c r="D25" s="421"/>
      <c r="E25" s="229" t="s">
        <v>153</v>
      </c>
      <c r="F25" s="221" t="s">
        <v>8</v>
      </c>
      <c r="G25" s="677"/>
      <c r="H25" s="222">
        <f>E25*G25</f>
        <v>0</v>
      </c>
      <c r="I25" s="31"/>
      <c r="J25" s="31"/>
      <c r="K25" s="32"/>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row>
    <row r="26" spans="1:84" s="33" customFormat="1" ht="30" customHeight="1" x14ac:dyDescent="0.2">
      <c r="A26" s="226">
        <v>6</v>
      </c>
      <c r="B26" s="419" t="s">
        <v>25</v>
      </c>
      <c r="C26" s="420"/>
      <c r="D26" s="421"/>
      <c r="E26" s="259" t="s">
        <v>171</v>
      </c>
      <c r="F26" s="221" t="s">
        <v>8</v>
      </c>
      <c r="G26" s="676"/>
      <c r="H26" s="222">
        <f>E26*G26</f>
        <v>0</v>
      </c>
      <c r="I26" s="31"/>
      <c r="J26" s="31"/>
      <c r="K26" s="32"/>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row>
    <row r="27" spans="1:84" s="33" customFormat="1" ht="51" x14ac:dyDescent="0.2">
      <c r="A27" s="241">
        <v>7</v>
      </c>
      <c r="B27" s="727" t="s">
        <v>338</v>
      </c>
      <c r="C27" s="357"/>
      <c r="D27" s="358"/>
      <c r="E27" s="246" t="s">
        <v>169</v>
      </c>
      <c r="F27" s="246" t="s">
        <v>7</v>
      </c>
      <c r="G27" s="679"/>
      <c r="H27" s="248">
        <f>E27*G27</f>
        <v>0</v>
      </c>
      <c r="I27" s="31"/>
      <c r="J27" s="31"/>
      <c r="K27" s="32"/>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row>
    <row r="28" spans="1:84" s="33" customFormat="1" ht="20.100000000000001" customHeight="1" x14ac:dyDescent="0.2">
      <c r="A28" s="265"/>
      <c r="B28" s="717" t="s">
        <v>224</v>
      </c>
      <c r="C28" s="404">
        <v>1</v>
      </c>
      <c r="D28" s="401" t="s">
        <v>7</v>
      </c>
      <c r="E28" s="253"/>
      <c r="F28" s="253"/>
      <c r="G28" s="680"/>
      <c r="H28" s="409"/>
      <c r="I28" s="31"/>
      <c r="J28" s="31"/>
      <c r="K28" s="32"/>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row>
    <row r="29" spans="1:84" s="33" customFormat="1" ht="20.100000000000001" customHeight="1" x14ac:dyDescent="0.2">
      <c r="A29" s="249"/>
      <c r="B29" s="718" t="s">
        <v>234</v>
      </c>
      <c r="C29" s="404">
        <v>1</v>
      </c>
      <c r="D29" s="401" t="s">
        <v>9</v>
      </c>
      <c r="E29" s="253"/>
      <c r="F29" s="253"/>
      <c r="G29" s="680"/>
      <c r="H29" s="409"/>
      <c r="I29" s="31"/>
      <c r="J29" s="31"/>
      <c r="K29" s="32"/>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row>
    <row r="30" spans="1:84" s="33" customFormat="1" ht="20.100000000000001" customHeight="1" x14ac:dyDescent="0.2">
      <c r="A30" s="249"/>
      <c r="B30" s="718" t="s">
        <v>233</v>
      </c>
      <c r="C30" s="404">
        <v>1</v>
      </c>
      <c r="D30" s="401" t="s">
        <v>9</v>
      </c>
      <c r="E30" s="253"/>
      <c r="F30" s="253"/>
      <c r="G30" s="680"/>
      <c r="H30" s="409"/>
      <c r="I30" s="31"/>
      <c r="J30" s="31"/>
      <c r="K30" s="32"/>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row>
    <row r="31" spans="1:84" s="33" customFormat="1" ht="20.100000000000001" customHeight="1" x14ac:dyDescent="0.2">
      <c r="A31" s="249"/>
      <c r="B31" s="718" t="s">
        <v>232</v>
      </c>
      <c r="C31" s="404">
        <v>1</v>
      </c>
      <c r="D31" s="401" t="s">
        <v>9</v>
      </c>
      <c r="E31" s="253"/>
      <c r="F31" s="253"/>
      <c r="G31" s="680"/>
      <c r="H31" s="409"/>
      <c r="I31" s="31"/>
      <c r="J31" s="31"/>
      <c r="K31" s="32"/>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row>
    <row r="32" spans="1:84" s="33" customFormat="1" ht="20.100000000000001" customHeight="1" x14ac:dyDescent="0.2">
      <c r="A32" s="265"/>
      <c r="B32" s="717" t="s">
        <v>238</v>
      </c>
      <c r="C32" s="404">
        <v>4</v>
      </c>
      <c r="D32" s="401" t="s">
        <v>9</v>
      </c>
      <c r="E32" s="261"/>
      <c r="F32" s="261"/>
      <c r="G32" s="680"/>
      <c r="H32" s="409"/>
      <c r="I32" s="31"/>
      <c r="J32" s="31"/>
      <c r="K32" s="32"/>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row>
    <row r="33" spans="1:84" s="33" customFormat="1" ht="20.100000000000001" customHeight="1" x14ac:dyDescent="0.2">
      <c r="A33" s="265"/>
      <c r="B33" s="281" t="s">
        <v>250</v>
      </c>
      <c r="C33" s="721">
        <v>3</v>
      </c>
      <c r="D33" s="731" t="s">
        <v>9</v>
      </c>
      <c r="E33" s="253"/>
      <c r="F33" s="253"/>
      <c r="G33" s="680"/>
      <c r="H33" s="409"/>
      <c r="I33" s="31"/>
      <c r="J33" s="31"/>
      <c r="K33" s="32"/>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row>
    <row r="34" spans="1:84" s="33" customFormat="1" ht="20.100000000000001" customHeight="1" x14ac:dyDescent="0.2">
      <c r="A34" s="265"/>
      <c r="B34" s="717" t="s">
        <v>355</v>
      </c>
      <c r="C34" s="404">
        <v>1</v>
      </c>
      <c r="D34" s="401" t="s">
        <v>9</v>
      </c>
      <c r="E34" s="253"/>
      <c r="F34" s="253"/>
      <c r="G34" s="680"/>
      <c r="H34" s="409"/>
      <c r="I34" s="31"/>
      <c r="J34" s="31"/>
      <c r="K34" s="32"/>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row>
    <row r="35" spans="1:84" s="33" customFormat="1" ht="20.100000000000001" customHeight="1" x14ac:dyDescent="0.2">
      <c r="A35" s="265"/>
      <c r="B35" s="717" t="s">
        <v>295</v>
      </c>
      <c r="C35" s="404">
        <v>3</v>
      </c>
      <c r="D35" s="401" t="s">
        <v>9</v>
      </c>
      <c r="E35" s="253"/>
      <c r="F35" s="253"/>
      <c r="G35" s="680"/>
      <c r="H35" s="409"/>
      <c r="I35" s="31"/>
      <c r="J35" s="31"/>
      <c r="K35" s="32"/>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1"/>
      <c r="BL35" s="31"/>
      <c r="BM35" s="31"/>
      <c r="BN35" s="31"/>
      <c r="BO35" s="31"/>
      <c r="BP35" s="31"/>
      <c r="BQ35" s="31"/>
      <c r="BR35" s="31"/>
      <c r="BS35" s="31"/>
      <c r="BT35" s="31"/>
      <c r="BU35" s="31"/>
      <c r="BV35" s="31"/>
      <c r="BW35" s="31"/>
      <c r="BX35" s="31"/>
      <c r="BY35" s="31"/>
      <c r="BZ35" s="31"/>
      <c r="CA35" s="31"/>
      <c r="CB35" s="31"/>
      <c r="CC35" s="31"/>
      <c r="CD35" s="31"/>
      <c r="CE35" s="31"/>
      <c r="CF35" s="31"/>
    </row>
    <row r="36" spans="1:84" s="33" customFormat="1" ht="20.100000000000001" customHeight="1" x14ac:dyDescent="0.2">
      <c r="A36" s="265"/>
      <c r="B36" s="718" t="s">
        <v>143</v>
      </c>
      <c r="C36" s="404">
        <v>1</v>
      </c>
      <c r="D36" s="401" t="s">
        <v>9</v>
      </c>
      <c r="E36" s="253"/>
      <c r="F36" s="253"/>
      <c r="G36" s="680"/>
      <c r="H36" s="409"/>
      <c r="I36" s="31"/>
      <c r="J36" s="31"/>
      <c r="K36" s="32"/>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1"/>
      <c r="BL36" s="31"/>
      <c r="BM36" s="31"/>
      <c r="BN36" s="31"/>
      <c r="BO36" s="31"/>
      <c r="BP36" s="31"/>
      <c r="BQ36" s="31"/>
      <c r="BR36" s="31"/>
      <c r="BS36" s="31"/>
      <c r="BT36" s="31"/>
      <c r="BU36" s="31"/>
      <c r="BV36" s="31"/>
      <c r="BW36" s="31"/>
      <c r="BX36" s="31"/>
      <c r="BY36" s="31"/>
      <c r="BZ36" s="31"/>
      <c r="CA36" s="31"/>
      <c r="CB36" s="31"/>
      <c r="CC36" s="31"/>
      <c r="CD36" s="31"/>
      <c r="CE36" s="31"/>
      <c r="CF36" s="31"/>
    </row>
    <row r="37" spans="1:84" s="33" customFormat="1" ht="20.100000000000001" customHeight="1" x14ac:dyDescent="0.2">
      <c r="A37" s="265"/>
      <c r="B37" s="718" t="s">
        <v>46</v>
      </c>
      <c r="C37" s="404">
        <v>1</v>
      </c>
      <c r="D37" s="401" t="s">
        <v>9</v>
      </c>
      <c r="E37" s="253"/>
      <c r="F37" s="253"/>
      <c r="G37" s="680"/>
      <c r="H37" s="409"/>
      <c r="I37" s="31"/>
      <c r="J37" s="31"/>
      <c r="K37" s="32"/>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1"/>
      <c r="BL37" s="31"/>
      <c r="BM37" s="31"/>
      <c r="BN37" s="31"/>
      <c r="BO37" s="31"/>
      <c r="BP37" s="31"/>
      <c r="BQ37" s="31"/>
      <c r="BR37" s="31"/>
      <c r="BS37" s="31"/>
      <c r="BT37" s="31"/>
      <c r="BU37" s="31"/>
      <c r="BV37" s="31"/>
      <c r="BW37" s="31"/>
      <c r="BX37" s="31"/>
      <c r="BY37" s="31"/>
      <c r="BZ37" s="31"/>
      <c r="CA37" s="31"/>
      <c r="CB37" s="31"/>
      <c r="CC37" s="31"/>
      <c r="CD37" s="31"/>
      <c r="CE37" s="31"/>
      <c r="CF37" s="31"/>
    </row>
    <row r="38" spans="1:84" s="33" customFormat="1" ht="20.100000000000001" customHeight="1" x14ac:dyDescent="0.2">
      <c r="A38" s="265"/>
      <c r="B38" s="719" t="s">
        <v>359</v>
      </c>
      <c r="C38" s="404">
        <v>1</v>
      </c>
      <c r="D38" s="401" t="s">
        <v>7</v>
      </c>
      <c r="E38" s="253"/>
      <c r="F38" s="253"/>
      <c r="G38" s="680"/>
      <c r="H38" s="409"/>
      <c r="I38" s="31"/>
      <c r="J38" s="31"/>
      <c r="K38" s="32"/>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1"/>
      <c r="BL38" s="31"/>
      <c r="BM38" s="31"/>
      <c r="BN38" s="31"/>
      <c r="BO38" s="31"/>
      <c r="BP38" s="31"/>
      <c r="BQ38" s="31"/>
      <c r="BR38" s="31"/>
      <c r="BS38" s="31"/>
      <c r="BT38" s="31"/>
      <c r="BU38" s="31"/>
      <c r="BV38" s="31"/>
      <c r="BW38" s="31"/>
      <c r="BX38" s="31"/>
      <c r="BY38" s="31"/>
      <c r="BZ38" s="31"/>
      <c r="CA38" s="31"/>
      <c r="CB38" s="31"/>
      <c r="CC38" s="31"/>
      <c r="CD38" s="31"/>
      <c r="CE38" s="31"/>
      <c r="CF38" s="31"/>
    </row>
    <row r="39" spans="1:84" s="33" customFormat="1" ht="20.100000000000001" customHeight="1" x14ac:dyDescent="0.2">
      <c r="A39" s="265"/>
      <c r="B39" s="717" t="s">
        <v>294</v>
      </c>
      <c r="C39" s="404">
        <v>1</v>
      </c>
      <c r="D39" s="401" t="s">
        <v>7</v>
      </c>
      <c r="E39" s="253"/>
      <c r="F39" s="253"/>
      <c r="G39" s="680"/>
      <c r="H39" s="409"/>
      <c r="I39" s="31"/>
      <c r="J39" s="31"/>
      <c r="K39" s="32"/>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1"/>
      <c r="BL39" s="31"/>
      <c r="BM39" s="31"/>
      <c r="BN39" s="31"/>
      <c r="BO39" s="31"/>
      <c r="BP39" s="31"/>
      <c r="BQ39" s="31"/>
      <c r="BR39" s="31"/>
      <c r="BS39" s="31"/>
      <c r="BT39" s="31"/>
      <c r="BU39" s="31"/>
      <c r="BV39" s="31"/>
      <c r="BW39" s="31"/>
      <c r="BX39" s="31"/>
      <c r="BY39" s="31"/>
      <c r="BZ39" s="31"/>
      <c r="CA39" s="31"/>
      <c r="CB39" s="31"/>
      <c r="CC39" s="31"/>
      <c r="CD39" s="31"/>
      <c r="CE39" s="31"/>
      <c r="CF39" s="31"/>
    </row>
    <row r="40" spans="1:84" s="33" customFormat="1" ht="20.100000000000001" customHeight="1" x14ac:dyDescent="0.2">
      <c r="A40" s="265"/>
      <c r="B40" s="717" t="s">
        <v>299</v>
      </c>
      <c r="C40" s="404">
        <v>15</v>
      </c>
      <c r="D40" s="401" t="s">
        <v>7</v>
      </c>
      <c r="E40" s="253"/>
      <c r="F40" s="253"/>
      <c r="G40" s="680"/>
      <c r="H40" s="409"/>
      <c r="I40" s="31"/>
      <c r="J40" s="31"/>
      <c r="K40" s="32"/>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row>
    <row r="41" spans="1:84" s="33" customFormat="1" ht="25.5" x14ac:dyDescent="0.2">
      <c r="A41" s="265"/>
      <c r="B41" s="720" t="s">
        <v>17</v>
      </c>
      <c r="C41" s="427"/>
      <c r="D41" s="428"/>
      <c r="E41" s="253"/>
      <c r="F41" s="253"/>
      <c r="G41" s="680"/>
      <c r="H41" s="409"/>
      <c r="I41" s="31"/>
      <c r="J41" s="31"/>
      <c r="K41" s="32"/>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row>
    <row r="42" spans="1:84" s="33" customFormat="1" ht="25.5" x14ac:dyDescent="0.2">
      <c r="A42" s="265"/>
      <c r="B42" s="729" t="s">
        <v>236</v>
      </c>
      <c r="C42" s="427"/>
      <c r="D42" s="428"/>
      <c r="E42" s="253"/>
      <c r="F42" s="253"/>
      <c r="G42" s="680"/>
      <c r="H42" s="409"/>
      <c r="I42" s="31"/>
      <c r="J42" s="31"/>
      <c r="K42" s="32"/>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31"/>
      <c r="BO42" s="31"/>
      <c r="BP42" s="31"/>
      <c r="BQ42" s="31"/>
      <c r="BR42" s="31"/>
      <c r="BS42" s="31"/>
      <c r="BT42" s="31"/>
      <c r="BU42" s="31"/>
      <c r="BV42" s="31"/>
      <c r="BW42" s="31"/>
      <c r="BX42" s="31"/>
      <c r="BY42" s="31"/>
      <c r="BZ42" s="31"/>
      <c r="CA42" s="31"/>
      <c r="CB42" s="31"/>
      <c r="CC42" s="31"/>
      <c r="CD42" s="31"/>
      <c r="CE42" s="31"/>
      <c r="CF42" s="31"/>
    </row>
    <row r="43" spans="1:84" s="33" customFormat="1" ht="20.100000000000001" customHeight="1" x14ac:dyDescent="0.2">
      <c r="A43" s="263"/>
      <c r="B43" s="724"/>
      <c r="C43" s="368"/>
      <c r="D43" s="725"/>
      <c r="E43" s="365"/>
      <c r="F43" s="365"/>
      <c r="G43" s="688"/>
      <c r="H43" s="260"/>
      <c r="I43" s="31"/>
      <c r="J43" s="31"/>
      <c r="K43" s="32"/>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c r="CE43" s="31"/>
      <c r="CF43" s="31"/>
    </row>
    <row r="44" spans="1:84" s="33" customFormat="1" ht="51" x14ac:dyDescent="0.2">
      <c r="A44" s="241">
        <v>8</v>
      </c>
      <c r="B44" s="445" t="s">
        <v>339</v>
      </c>
      <c r="C44" s="414"/>
      <c r="D44" s="415"/>
      <c r="E44" s="359">
        <v>1</v>
      </c>
      <c r="F44" s="246" t="s">
        <v>7</v>
      </c>
      <c r="G44" s="679"/>
      <c r="H44" s="248">
        <f>E44*G44</f>
        <v>0</v>
      </c>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row>
    <row r="45" spans="1:84" s="33" customFormat="1" ht="20.100000000000001" customHeight="1" x14ac:dyDescent="0.2">
      <c r="A45" s="263"/>
      <c r="B45" s="717" t="s">
        <v>273</v>
      </c>
      <c r="C45" s="404">
        <v>1</v>
      </c>
      <c r="D45" s="401" t="s">
        <v>7</v>
      </c>
      <c r="E45" s="375"/>
      <c r="F45" s="376"/>
      <c r="G45" s="680"/>
      <c r="H45" s="377"/>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c r="AT45" s="31"/>
      <c r="AU45" s="31"/>
      <c r="AV45" s="31"/>
      <c r="AW45" s="31"/>
      <c r="AX45" s="31"/>
      <c r="AY45" s="31"/>
      <c r="AZ45" s="31"/>
      <c r="BA45" s="31"/>
      <c r="BB45" s="31"/>
      <c r="BC45" s="31"/>
      <c r="BD45" s="31"/>
      <c r="BE45" s="31"/>
      <c r="BF45" s="31"/>
      <c r="BG45" s="31"/>
      <c r="BH45" s="31"/>
      <c r="BI45" s="31"/>
      <c r="BJ45" s="31"/>
      <c r="BK45" s="31"/>
      <c r="BL45" s="31"/>
      <c r="BM45" s="31"/>
      <c r="BN45" s="31"/>
      <c r="BO45" s="31"/>
      <c r="BP45" s="31"/>
      <c r="BQ45" s="31"/>
      <c r="BR45" s="31"/>
      <c r="BS45" s="31"/>
      <c r="BT45" s="31"/>
      <c r="BU45" s="31"/>
      <c r="BV45" s="31"/>
      <c r="BW45" s="31"/>
      <c r="BX45" s="31"/>
      <c r="BY45" s="31"/>
      <c r="BZ45" s="31"/>
      <c r="CA45" s="31"/>
      <c r="CB45" s="31"/>
      <c r="CC45" s="31"/>
      <c r="CD45" s="31"/>
      <c r="CE45" s="31"/>
      <c r="CF45" s="31"/>
    </row>
    <row r="46" spans="1:84" s="33" customFormat="1" ht="20.100000000000001" customHeight="1" x14ac:dyDescent="0.2">
      <c r="A46" s="249"/>
      <c r="B46" s="718" t="s">
        <v>234</v>
      </c>
      <c r="C46" s="404">
        <v>1</v>
      </c>
      <c r="D46" s="401" t="s">
        <v>9</v>
      </c>
      <c r="E46" s="398"/>
      <c r="F46" s="402"/>
      <c r="G46" s="686"/>
      <c r="H46" s="397"/>
      <c r="I46" s="31"/>
      <c r="J46" s="31"/>
      <c r="K46" s="32"/>
      <c r="L46" s="31"/>
      <c r="M46" s="31"/>
      <c r="N46" s="31"/>
      <c r="O46" s="31"/>
      <c r="P46" s="31"/>
      <c r="Q46" s="31"/>
      <c r="R46" s="31"/>
      <c r="S46" s="31"/>
      <c r="T46" s="31"/>
      <c r="U46" s="31"/>
      <c r="V46" s="31"/>
      <c r="W46" s="31"/>
      <c r="X46" s="31"/>
      <c r="Y46" s="31"/>
      <c r="Z46" s="31"/>
      <c r="AA46" s="31"/>
      <c r="AB46" s="31"/>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31"/>
      <c r="BB46" s="31"/>
      <c r="BC46" s="31"/>
      <c r="BD46" s="31"/>
      <c r="BE46" s="31"/>
      <c r="BF46" s="31"/>
      <c r="BG46" s="31"/>
      <c r="BH46" s="31"/>
      <c r="BI46" s="31"/>
      <c r="BJ46" s="31"/>
      <c r="BK46" s="31"/>
      <c r="BL46" s="31"/>
      <c r="BM46" s="31"/>
      <c r="BN46" s="31"/>
      <c r="BO46" s="31"/>
      <c r="BP46" s="31"/>
      <c r="BQ46" s="31"/>
      <c r="BR46" s="31"/>
      <c r="BS46" s="31"/>
      <c r="BT46" s="31"/>
      <c r="BU46" s="31"/>
      <c r="BV46" s="31"/>
      <c r="BW46" s="31"/>
      <c r="BX46" s="31"/>
      <c r="BY46" s="31"/>
      <c r="BZ46" s="31"/>
      <c r="CA46" s="31"/>
      <c r="CB46" s="31"/>
      <c r="CC46" s="31"/>
      <c r="CD46" s="31"/>
      <c r="CE46" s="31"/>
      <c r="CF46" s="31"/>
    </row>
    <row r="47" spans="1:84" s="33" customFormat="1" ht="20.100000000000001" customHeight="1" x14ac:dyDescent="0.2">
      <c r="A47" s="249"/>
      <c r="B47" s="718" t="s">
        <v>235</v>
      </c>
      <c r="C47" s="404">
        <v>3</v>
      </c>
      <c r="D47" s="401" t="s">
        <v>9</v>
      </c>
      <c r="E47" s="398"/>
      <c r="F47" s="402"/>
      <c r="G47" s="686"/>
      <c r="H47" s="397"/>
      <c r="I47" s="31"/>
      <c r="J47" s="31"/>
      <c r="K47" s="32"/>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c r="AT47" s="31"/>
      <c r="AU47" s="31"/>
      <c r="AV47" s="31"/>
      <c r="AW47" s="31"/>
      <c r="AX47" s="31"/>
      <c r="AY47" s="31"/>
      <c r="AZ47" s="31"/>
      <c r="BA47" s="31"/>
      <c r="BB47" s="31"/>
      <c r="BC47" s="31"/>
      <c r="BD47" s="31"/>
      <c r="BE47" s="31"/>
      <c r="BF47" s="31"/>
      <c r="BG47" s="31"/>
      <c r="BH47" s="31"/>
      <c r="BI47" s="31"/>
      <c r="BJ47" s="31"/>
      <c r="BK47" s="31"/>
      <c r="BL47" s="31"/>
      <c r="BM47" s="31"/>
      <c r="BN47" s="31"/>
      <c r="BO47" s="31"/>
      <c r="BP47" s="31"/>
      <c r="BQ47" s="31"/>
      <c r="BR47" s="31"/>
      <c r="BS47" s="31"/>
      <c r="BT47" s="31"/>
      <c r="BU47" s="31"/>
      <c r="BV47" s="31"/>
      <c r="BW47" s="31"/>
      <c r="BX47" s="31"/>
      <c r="BY47" s="31"/>
      <c r="BZ47" s="31"/>
      <c r="CA47" s="31"/>
      <c r="CB47" s="31"/>
      <c r="CC47" s="31"/>
      <c r="CD47" s="31"/>
      <c r="CE47" s="31"/>
      <c r="CF47" s="31"/>
    </row>
    <row r="48" spans="1:84" s="33" customFormat="1" ht="20.100000000000001" customHeight="1" x14ac:dyDescent="0.2">
      <c r="A48" s="249"/>
      <c r="B48" s="718" t="s">
        <v>274</v>
      </c>
      <c r="C48" s="404">
        <v>2</v>
      </c>
      <c r="D48" s="401" t="s">
        <v>9</v>
      </c>
      <c r="E48" s="398"/>
      <c r="F48" s="402"/>
      <c r="G48" s="686"/>
      <c r="H48" s="397"/>
      <c r="I48" s="31"/>
      <c r="J48" s="31"/>
      <c r="K48" s="32"/>
      <c r="L48" s="31"/>
      <c r="M48" s="31"/>
      <c r="N48" s="31"/>
      <c r="O48" s="31"/>
      <c r="P48" s="31"/>
      <c r="Q48" s="31"/>
      <c r="R48" s="31"/>
      <c r="S48" s="31"/>
      <c r="T48" s="31"/>
      <c r="U48" s="31"/>
      <c r="V48" s="31"/>
      <c r="W48" s="31"/>
      <c r="X48" s="31"/>
      <c r="Y48" s="31"/>
      <c r="Z48" s="31"/>
      <c r="AA48" s="31"/>
      <c r="AB48" s="31"/>
      <c r="AC48" s="31"/>
      <c r="AD48" s="31"/>
      <c r="AE48" s="31"/>
      <c r="AF48" s="31"/>
      <c r="AG48" s="31"/>
      <c r="AH48" s="31"/>
      <c r="AI48" s="31"/>
      <c r="AJ48" s="31"/>
      <c r="AK48" s="31"/>
      <c r="AL48" s="31"/>
      <c r="AM48" s="31"/>
      <c r="AN48" s="31"/>
      <c r="AO48" s="31"/>
      <c r="AP48" s="31"/>
      <c r="AQ48" s="31"/>
      <c r="AR48" s="31"/>
      <c r="AS48" s="31"/>
      <c r="AT48" s="31"/>
      <c r="AU48" s="31"/>
      <c r="AV48" s="31"/>
      <c r="AW48" s="31"/>
      <c r="AX48" s="31"/>
      <c r="AY48" s="31"/>
      <c r="AZ48" s="31"/>
      <c r="BA48" s="31"/>
      <c r="BB48" s="31"/>
      <c r="BC48" s="31"/>
      <c r="BD48" s="31"/>
      <c r="BE48" s="31"/>
      <c r="BF48" s="31"/>
      <c r="BG48" s="31"/>
      <c r="BH48" s="31"/>
      <c r="BI48" s="31"/>
      <c r="BJ48" s="31"/>
      <c r="BK48" s="31"/>
      <c r="BL48" s="31"/>
      <c r="BM48" s="31"/>
      <c r="BN48" s="31"/>
      <c r="BO48" s="31"/>
      <c r="BP48" s="31"/>
      <c r="BQ48" s="31"/>
      <c r="BR48" s="31"/>
      <c r="BS48" s="31"/>
      <c r="BT48" s="31"/>
      <c r="BU48" s="31"/>
      <c r="BV48" s="31"/>
      <c r="BW48" s="31"/>
      <c r="BX48" s="31"/>
      <c r="BY48" s="31"/>
      <c r="BZ48" s="31"/>
      <c r="CA48" s="31"/>
      <c r="CB48" s="31"/>
      <c r="CC48" s="31"/>
      <c r="CD48" s="31"/>
      <c r="CE48" s="31"/>
      <c r="CF48" s="31"/>
    </row>
    <row r="49" spans="1:84" s="33" customFormat="1" ht="20.100000000000001" customHeight="1" x14ac:dyDescent="0.2">
      <c r="A49" s="249"/>
      <c r="B49" s="718" t="s">
        <v>275</v>
      </c>
      <c r="C49" s="404">
        <v>1</v>
      </c>
      <c r="D49" s="401" t="s">
        <v>9</v>
      </c>
      <c r="E49" s="398"/>
      <c r="F49" s="402"/>
      <c r="G49" s="686"/>
      <c r="H49" s="397"/>
      <c r="I49" s="31"/>
      <c r="J49" s="31"/>
      <c r="K49" s="32"/>
      <c r="L49" s="31"/>
      <c r="M49" s="31"/>
      <c r="N49" s="31"/>
      <c r="O49" s="31"/>
      <c r="P49" s="31"/>
      <c r="Q49" s="31"/>
      <c r="R49" s="31"/>
      <c r="S49" s="31"/>
      <c r="T49" s="31"/>
      <c r="U49" s="31"/>
      <c r="V49" s="31"/>
      <c r="W49" s="31"/>
      <c r="X49" s="31"/>
      <c r="Y49" s="31"/>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c r="AX49" s="31"/>
      <c r="AY49" s="31"/>
      <c r="AZ49" s="31"/>
      <c r="BA49" s="31"/>
      <c r="BB49" s="31"/>
      <c r="BC49" s="31"/>
      <c r="BD49" s="31"/>
      <c r="BE49" s="31"/>
      <c r="BF49" s="31"/>
      <c r="BG49" s="31"/>
      <c r="BH49" s="31"/>
      <c r="BI49" s="31"/>
      <c r="BJ49" s="31"/>
      <c r="BK49" s="31"/>
      <c r="BL49" s="31"/>
      <c r="BM49" s="31"/>
      <c r="BN49" s="31"/>
      <c r="BO49" s="31"/>
      <c r="BP49" s="31"/>
      <c r="BQ49" s="31"/>
      <c r="BR49" s="31"/>
      <c r="BS49" s="31"/>
      <c r="BT49" s="31"/>
      <c r="BU49" s="31"/>
      <c r="BV49" s="31"/>
      <c r="BW49" s="31"/>
      <c r="BX49" s="31"/>
      <c r="BY49" s="31"/>
      <c r="BZ49" s="31"/>
      <c r="CA49" s="31"/>
      <c r="CB49" s="31"/>
      <c r="CC49" s="31"/>
      <c r="CD49" s="31"/>
      <c r="CE49" s="31"/>
      <c r="CF49" s="31"/>
    </row>
    <row r="50" spans="1:84" s="33" customFormat="1" ht="20.100000000000001" customHeight="1" x14ac:dyDescent="0.2">
      <c r="A50" s="249"/>
      <c r="B50" s="718" t="s">
        <v>233</v>
      </c>
      <c r="C50" s="404">
        <v>1</v>
      </c>
      <c r="D50" s="401" t="s">
        <v>9</v>
      </c>
      <c r="E50" s="398"/>
      <c r="F50" s="402"/>
      <c r="G50" s="686"/>
      <c r="H50" s="397"/>
      <c r="I50" s="31"/>
      <c r="J50" s="31"/>
      <c r="K50" s="32"/>
      <c r="L50" s="31"/>
      <c r="M50" s="31"/>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c r="BF50" s="31"/>
      <c r="BG50" s="31"/>
      <c r="BH50" s="31"/>
      <c r="BI50" s="31"/>
      <c r="BJ50" s="31"/>
      <c r="BK50" s="31"/>
      <c r="BL50" s="31"/>
      <c r="BM50" s="31"/>
      <c r="BN50" s="31"/>
      <c r="BO50" s="31"/>
      <c r="BP50" s="31"/>
      <c r="BQ50" s="31"/>
      <c r="BR50" s="31"/>
      <c r="BS50" s="31"/>
      <c r="BT50" s="31"/>
      <c r="BU50" s="31"/>
      <c r="BV50" s="31"/>
      <c r="BW50" s="31"/>
      <c r="BX50" s="31"/>
      <c r="BY50" s="31"/>
      <c r="BZ50" s="31"/>
      <c r="CA50" s="31"/>
      <c r="CB50" s="31"/>
      <c r="CC50" s="31"/>
      <c r="CD50" s="31"/>
      <c r="CE50" s="31"/>
      <c r="CF50" s="31"/>
    </row>
    <row r="51" spans="1:84" s="33" customFormat="1" ht="20.100000000000001" customHeight="1" x14ac:dyDescent="0.2">
      <c r="A51" s="447"/>
      <c r="B51" s="718" t="s">
        <v>232</v>
      </c>
      <c r="C51" s="404">
        <v>18</v>
      </c>
      <c r="D51" s="401" t="s">
        <v>9</v>
      </c>
      <c r="E51" s="398"/>
      <c r="F51" s="402"/>
      <c r="G51" s="680"/>
      <c r="H51" s="448"/>
      <c r="I51" s="31"/>
      <c r="J51" s="31"/>
      <c r="K51" s="32"/>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c r="CC51" s="31"/>
      <c r="CD51" s="31"/>
      <c r="CE51" s="31"/>
      <c r="CF51" s="31"/>
    </row>
    <row r="52" spans="1:84" s="33" customFormat="1" ht="20.100000000000001" customHeight="1" x14ac:dyDescent="0.2">
      <c r="A52" s="249"/>
      <c r="B52" s="718" t="s">
        <v>231</v>
      </c>
      <c r="C52" s="404">
        <v>36</v>
      </c>
      <c r="D52" s="401" t="s">
        <v>9</v>
      </c>
      <c r="E52" s="398"/>
      <c r="F52" s="402"/>
      <c r="G52" s="686"/>
      <c r="H52" s="446"/>
      <c r="I52" s="31"/>
      <c r="J52" s="31"/>
      <c r="K52" s="32"/>
      <c r="L52" s="31"/>
      <c r="M52" s="31"/>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c r="BF52" s="31"/>
      <c r="BG52" s="31"/>
      <c r="BH52" s="31"/>
      <c r="BI52" s="31"/>
      <c r="BJ52" s="31"/>
      <c r="BK52" s="31"/>
      <c r="BL52" s="31"/>
      <c r="BM52" s="31"/>
      <c r="BN52" s="31"/>
      <c r="BO52" s="31"/>
      <c r="BP52" s="31"/>
      <c r="BQ52" s="31"/>
      <c r="BR52" s="31"/>
      <c r="BS52" s="31"/>
      <c r="BT52" s="31"/>
      <c r="BU52" s="31"/>
      <c r="BV52" s="31"/>
      <c r="BW52" s="31"/>
      <c r="BX52" s="31"/>
      <c r="BY52" s="31"/>
      <c r="BZ52" s="31"/>
      <c r="CA52" s="31"/>
      <c r="CB52" s="31"/>
      <c r="CC52" s="31"/>
      <c r="CD52" s="31"/>
      <c r="CE52" s="31"/>
      <c r="CF52" s="31"/>
    </row>
    <row r="53" spans="1:84" s="33" customFormat="1" ht="20.100000000000001" customHeight="1" x14ac:dyDescent="0.2">
      <c r="A53" s="265"/>
      <c r="B53" s="717" t="s">
        <v>238</v>
      </c>
      <c r="C53" s="404">
        <v>1</v>
      </c>
      <c r="D53" s="401" t="s">
        <v>7</v>
      </c>
      <c r="E53" s="398"/>
      <c r="F53" s="402"/>
      <c r="G53" s="686"/>
      <c r="H53" s="403"/>
      <c r="I53" s="31"/>
      <c r="J53" s="31"/>
      <c r="K53" s="32"/>
      <c r="L53" s="31"/>
      <c r="M53" s="31"/>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c r="BZ53" s="31"/>
      <c r="CA53" s="31"/>
      <c r="CB53" s="31"/>
      <c r="CC53" s="31"/>
      <c r="CD53" s="31"/>
      <c r="CE53" s="31"/>
      <c r="CF53" s="31"/>
    </row>
    <row r="54" spans="1:84" s="33" customFormat="1" ht="20.100000000000001" customHeight="1" x14ac:dyDescent="0.2">
      <c r="A54" s="265"/>
      <c r="B54" s="281" t="s">
        <v>276</v>
      </c>
      <c r="C54" s="404">
        <v>3</v>
      </c>
      <c r="D54" s="401" t="s">
        <v>7</v>
      </c>
      <c r="E54" s="398"/>
      <c r="F54" s="402"/>
      <c r="G54" s="686"/>
      <c r="H54" s="403"/>
      <c r="I54" s="31"/>
      <c r="J54" s="31"/>
      <c r="K54" s="32"/>
      <c r="L54" s="31"/>
      <c r="M54" s="31"/>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31"/>
      <c r="BN54" s="31"/>
      <c r="BO54" s="31"/>
      <c r="BP54" s="31"/>
      <c r="BQ54" s="31"/>
      <c r="BR54" s="31"/>
      <c r="BS54" s="31"/>
      <c r="BT54" s="31"/>
      <c r="BU54" s="31"/>
      <c r="BV54" s="31"/>
      <c r="BW54" s="31"/>
      <c r="BX54" s="31"/>
      <c r="BY54" s="31"/>
      <c r="BZ54" s="31"/>
      <c r="CA54" s="31"/>
      <c r="CB54" s="31"/>
      <c r="CC54" s="31"/>
      <c r="CD54" s="31"/>
      <c r="CE54" s="31"/>
      <c r="CF54" s="31"/>
    </row>
    <row r="55" spans="1:84" s="33" customFormat="1" ht="30" customHeight="1" x14ac:dyDescent="0.2">
      <c r="A55" s="265"/>
      <c r="B55" s="719" t="s">
        <v>297</v>
      </c>
      <c r="C55" s="404">
        <v>3</v>
      </c>
      <c r="D55" s="401" t="s">
        <v>9</v>
      </c>
      <c r="E55" s="398"/>
      <c r="F55" s="402"/>
      <c r="G55" s="686"/>
      <c r="H55" s="403"/>
      <c r="I55" s="31"/>
      <c r="J55" s="31"/>
      <c r="K55" s="32"/>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c r="AZ55" s="31"/>
      <c r="BA55" s="31"/>
      <c r="BB55" s="31"/>
      <c r="BC55" s="31"/>
      <c r="BD55" s="31"/>
      <c r="BE55" s="31"/>
      <c r="BF55" s="31"/>
      <c r="BG55" s="31"/>
      <c r="BH55" s="31"/>
      <c r="BI55" s="31"/>
      <c r="BJ55" s="31"/>
      <c r="BK55" s="31"/>
      <c r="BL55" s="31"/>
      <c r="BM55" s="31"/>
      <c r="BN55" s="31"/>
      <c r="BO55" s="31"/>
      <c r="BP55" s="31"/>
      <c r="BQ55" s="31"/>
      <c r="BR55" s="31"/>
      <c r="BS55" s="31"/>
      <c r="BT55" s="31"/>
      <c r="BU55" s="31"/>
      <c r="BV55" s="31"/>
      <c r="BW55" s="31"/>
      <c r="BX55" s="31"/>
      <c r="BY55" s="31"/>
      <c r="BZ55" s="31"/>
      <c r="CA55" s="31"/>
      <c r="CB55" s="31"/>
      <c r="CC55" s="31"/>
      <c r="CD55" s="31"/>
      <c r="CE55" s="31"/>
      <c r="CF55" s="31"/>
    </row>
    <row r="56" spans="1:84" s="33" customFormat="1" ht="30" customHeight="1" x14ac:dyDescent="0.2">
      <c r="A56" s="265"/>
      <c r="B56" s="719" t="s">
        <v>298</v>
      </c>
      <c r="C56" s="404">
        <v>13</v>
      </c>
      <c r="D56" s="401" t="s">
        <v>9</v>
      </c>
      <c r="E56" s="398"/>
      <c r="F56" s="402"/>
      <c r="G56" s="686"/>
      <c r="H56" s="403"/>
      <c r="I56" s="31"/>
      <c r="J56" s="31"/>
      <c r="K56" s="32"/>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1"/>
      <c r="AP56" s="31"/>
      <c r="AQ56" s="31"/>
      <c r="AR56" s="31"/>
      <c r="AS56" s="31"/>
      <c r="AT56" s="31"/>
      <c r="AU56" s="31"/>
      <c r="AV56" s="31"/>
      <c r="AW56" s="31"/>
      <c r="AX56" s="31"/>
      <c r="AY56" s="31"/>
      <c r="AZ56" s="31"/>
      <c r="BA56" s="31"/>
      <c r="BB56" s="31"/>
      <c r="BC56" s="31"/>
      <c r="BD56" s="31"/>
      <c r="BE56" s="31"/>
      <c r="BF56" s="31"/>
      <c r="BG56" s="31"/>
      <c r="BH56" s="31"/>
      <c r="BI56" s="31"/>
      <c r="BJ56" s="31"/>
      <c r="BK56" s="31"/>
      <c r="BL56" s="31"/>
      <c r="BM56" s="31"/>
      <c r="BN56" s="31"/>
      <c r="BO56" s="31"/>
      <c r="BP56" s="31"/>
      <c r="BQ56" s="31"/>
      <c r="BR56" s="31"/>
      <c r="BS56" s="31"/>
      <c r="BT56" s="31"/>
      <c r="BU56" s="31"/>
      <c r="BV56" s="31"/>
      <c r="BW56" s="31"/>
      <c r="BX56" s="31"/>
      <c r="BY56" s="31"/>
      <c r="BZ56" s="31"/>
      <c r="CA56" s="31"/>
      <c r="CB56" s="31"/>
      <c r="CC56" s="31"/>
      <c r="CD56" s="31"/>
      <c r="CE56" s="31"/>
      <c r="CF56" s="31"/>
    </row>
    <row r="57" spans="1:84" s="33" customFormat="1" ht="20.100000000000001" customHeight="1" x14ac:dyDescent="0.2">
      <c r="A57" s="265"/>
      <c r="B57" s="717" t="s">
        <v>355</v>
      </c>
      <c r="C57" s="404">
        <v>1</v>
      </c>
      <c r="D57" s="401" t="s">
        <v>9</v>
      </c>
      <c r="E57" s="398"/>
      <c r="F57" s="402"/>
      <c r="G57" s="686"/>
      <c r="H57" s="403"/>
      <c r="I57" s="31"/>
      <c r="J57" s="31"/>
      <c r="K57" s="32"/>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c r="AZ57" s="31"/>
      <c r="BA57" s="31"/>
      <c r="BB57" s="31"/>
      <c r="BC57" s="31"/>
      <c r="BD57" s="31"/>
      <c r="BE57" s="31"/>
      <c r="BF57" s="31"/>
      <c r="BG57" s="31"/>
      <c r="BH57" s="31"/>
      <c r="BI57" s="31"/>
      <c r="BJ57" s="31"/>
      <c r="BK57" s="31"/>
      <c r="BL57" s="31"/>
      <c r="BM57" s="31"/>
      <c r="BN57" s="31"/>
      <c r="BO57" s="31"/>
      <c r="BP57" s="31"/>
      <c r="BQ57" s="31"/>
      <c r="BR57" s="31"/>
      <c r="BS57" s="31"/>
      <c r="BT57" s="31"/>
      <c r="BU57" s="31"/>
      <c r="BV57" s="31"/>
      <c r="BW57" s="31"/>
      <c r="BX57" s="31"/>
      <c r="BY57" s="31"/>
      <c r="BZ57" s="31"/>
      <c r="CA57" s="31"/>
      <c r="CB57" s="31"/>
      <c r="CC57" s="31"/>
      <c r="CD57" s="31"/>
      <c r="CE57" s="31"/>
      <c r="CF57" s="31"/>
    </row>
    <row r="58" spans="1:84" s="33" customFormat="1" ht="20.25" customHeight="1" x14ac:dyDescent="0.2">
      <c r="A58" s="265"/>
      <c r="B58" s="718" t="s">
        <v>296</v>
      </c>
      <c r="C58" s="400">
        <v>1</v>
      </c>
      <c r="D58" s="401" t="s">
        <v>9</v>
      </c>
      <c r="E58" s="398"/>
      <c r="F58" s="402"/>
      <c r="G58" s="680"/>
      <c r="H58" s="377"/>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1"/>
      <c r="AN58" s="31"/>
      <c r="AO58" s="31"/>
      <c r="AP58" s="31"/>
      <c r="AQ58" s="31"/>
      <c r="AR58" s="31"/>
      <c r="AS58" s="31"/>
      <c r="AT58" s="31"/>
      <c r="AU58" s="31"/>
      <c r="AV58" s="31"/>
      <c r="AW58" s="31"/>
      <c r="AX58" s="31"/>
      <c r="AY58" s="31"/>
      <c r="AZ58" s="31"/>
      <c r="BA58" s="31"/>
      <c r="BB58" s="31"/>
      <c r="BC58" s="31"/>
      <c r="BD58" s="31"/>
      <c r="BE58" s="31"/>
      <c r="BF58" s="31"/>
      <c r="BG58" s="31"/>
      <c r="BH58" s="31"/>
      <c r="BI58" s="31"/>
      <c r="BJ58" s="31"/>
      <c r="BK58" s="31"/>
      <c r="BL58" s="31"/>
      <c r="BM58" s="31"/>
      <c r="BN58" s="31"/>
      <c r="BO58" s="31"/>
      <c r="BP58" s="31"/>
      <c r="BQ58" s="31"/>
      <c r="BR58" s="31"/>
      <c r="BS58" s="31"/>
      <c r="BT58" s="31"/>
      <c r="BU58" s="31"/>
      <c r="BV58" s="31"/>
      <c r="BW58" s="31"/>
      <c r="BX58" s="31"/>
      <c r="BY58" s="31"/>
      <c r="BZ58" s="31"/>
      <c r="CA58" s="31"/>
      <c r="CB58" s="31"/>
      <c r="CC58" s="31"/>
      <c r="CD58" s="31"/>
    </row>
    <row r="59" spans="1:84" s="33" customFormat="1" ht="20.100000000000001" customHeight="1" x14ac:dyDescent="0.2">
      <c r="A59" s="249"/>
      <c r="B59" s="717" t="s">
        <v>295</v>
      </c>
      <c r="C59" s="400">
        <v>4</v>
      </c>
      <c r="D59" s="401" t="s">
        <v>9</v>
      </c>
      <c r="E59" s="362"/>
      <c r="F59" s="402"/>
      <c r="G59" s="680"/>
      <c r="H59" s="377"/>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31"/>
      <c r="BU59" s="31"/>
      <c r="BV59" s="31"/>
      <c r="BW59" s="31"/>
      <c r="BX59" s="31"/>
      <c r="BY59" s="31"/>
      <c r="BZ59" s="31"/>
      <c r="CA59" s="31"/>
      <c r="CB59" s="31"/>
      <c r="CC59" s="31"/>
      <c r="CD59" s="31"/>
    </row>
    <row r="60" spans="1:84" s="33" customFormat="1" ht="20.100000000000001" customHeight="1" x14ac:dyDescent="0.2">
      <c r="A60" s="249"/>
      <c r="B60" s="718" t="s">
        <v>143</v>
      </c>
      <c r="C60" s="400">
        <v>1</v>
      </c>
      <c r="D60" s="401" t="s">
        <v>9</v>
      </c>
      <c r="E60" s="398"/>
      <c r="F60" s="402"/>
      <c r="G60" s="687"/>
      <c r="H60" s="403"/>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31"/>
      <c r="BU60" s="31"/>
      <c r="BV60" s="31"/>
      <c r="BW60" s="31"/>
      <c r="BX60" s="31"/>
      <c r="BY60" s="31"/>
      <c r="BZ60" s="31"/>
      <c r="CA60" s="31"/>
      <c r="CB60" s="31"/>
      <c r="CC60" s="31"/>
      <c r="CD60" s="31"/>
    </row>
    <row r="61" spans="1:84" s="33" customFormat="1" ht="20.100000000000001" customHeight="1" x14ac:dyDescent="0.2">
      <c r="A61" s="249"/>
      <c r="B61" s="718" t="s">
        <v>46</v>
      </c>
      <c r="C61" s="400">
        <v>1</v>
      </c>
      <c r="D61" s="401" t="s">
        <v>9</v>
      </c>
      <c r="E61" s="398"/>
      <c r="F61" s="401"/>
      <c r="G61" s="680"/>
      <c r="H61" s="377"/>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31"/>
      <c r="BU61" s="31"/>
      <c r="BV61" s="31"/>
      <c r="BW61" s="31"/>
      <c r="BX61" s="31"/>
      <c r="BY61" s="31"/>
      <c r="BZ61" s="31"/>
      <c r="CA61" s="31"/>
      <c r="CB61" s="31"/>
      <c r="CC61" s="31"/>
      <c r="CD61" s="31"/>
      <c r="CE61" s="31"/>
      <c r="CF61" s="31"/>
    </row>
    <row r="62" spans="1:84" s="33" customFormat="1" ht="20.100000000000001" customHeight="1" x14ac:dyDescent="0.2">
      <c r="A62" s="249"/>
      <c r="B62" s="719" t="s">
        <v>359</v>
      </c>
      <c r="C62" s="400">
        <v>1</v>
      </c>
      <c r="D62" s="401" t="s">
        <v>7</v>
      </c>
      <c r="E62" s="398"/>
      <c r="F62" s="401"/>
      <c r="G62" s="680"/>
      <c r="H62" s="377"/>
      <c r="I62" s="31"/>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31"/>
      <c r="BU62" s="31"/>
      <c r="BV62" s="31"/>
      <c r="BW62" s="31"/>
      <c r="BX62" s="31"/>
      <c r="BY62" s="31"/>
      <c r="BZ62" s="31"/>
      <c r="CA62" s="31"/>
      <c r="CB62" s="31"/>
      <c r="CC62" s="31"/>
      <c r="CD62" s="31"/>
      <c r="CE62" s="31"/>
      <c r="CF62" s="31"/>
    </row>
    <row r="63" spans="1:84" s="33" customFormat="1" ht="20.100000000000001" customHeight="1" x14ac:dyDescent="0.2">
      <c r="A63" s="249"/>
      <c r="B63" s="717" t="s">
        <v>294</v>
      </c>
      <c r="C63" s="400">
        <v>1</v>
      </c>
      <c r="D63" s="401" t="s">
        <v>7</v>
      </c>
      <c r="E63" s="398"/>
      <c r="F63" s="405"/>
      <c r="G63" s="680"/>
      <c r="H63" s="377"/>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31"/>
      <c r="BU63" s="31"/>
      <c r="BV63" s="31"/>
      <c r="BW63" s="31"/>
      <c r="BX63" s="31"/>
      <c r="BY63" s="31"/>
      <c r="BZ63" s="31"/>
      <c r="CA63" s="31"/>
      <c r="CB63" s="31"/>
      <c r="CC63" s="31"/>
      <c r="CD63" s="31"/>
      <c r="CE63" s="31"/>
      <c r="CF63" s="31"/>
    </row>
    <row r="64" spans="1:84" s="33" customFormat="1" ht="20.100000000000001" customHeight="1" x14ac:dyDescent="0.2">
      <c r="A64" s="249"/>
      <c r="B64" s="717" t="s">
        <v>302</v>
      </c>
      <c r="C64" s="400">
        <v>170</v>
      </c>
      <c r="D64" s="401" t="s">
        <v>7</v>
      </c>
      <c r="E64" s="406"/>
      <c r="F64" s="407"/>
      <c r="G64" s="680"/>
      <c r="H64" s="377"/>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c r="AW64" s="31"/>
      <c r="AX64" s="31"/>
      <c r="AY64" s="31"/>
      <c r="AZ64" s="31"/>
      <c r="BA64" s="31"/>
      <c r="BB64" s="31"/>
      <c r="BC64" s="31"/>
      <c r="BD64" s="31"/>
      <c r="BE64" s="31"/>
      <c r="BF64" s="31"/>
      <c r="BG64" s="31"/>
      <c r="BH64" s="31"/>
      <c r="BI64" s="31"/>
      <c r="BJ64" s="31"/>
      <c r="BK64" s="31"/>
      <c r="BL64" s="31"/>
      <c r="BM64" s="31"/>
      <c r="BN64" s="31"/>
      <c r="BO64" s="31"/>
      <c r="BP64" s="31"/>
      <c r="BQ64" s="31"/>
      <c r="BR64" s="31"/>
      <c r="BS64" s="31"/>
      <c r="BT64" s="31"/>
      <c r="BU64" s="31"/>
      <c r="BV64" s="31"/>
      <c r="BW64" s="31"/>
      <c r="BX64" s="31"/>
      <c r="BY64" s="31"/>
      <c r="BZ64" s="31"/>
      <c r="CA64" s="31"/>
      <c r="CB64" s="31"/>
      <c r="CC64" s="31"/>
      <c r="CD64" s="31"/>
      <c r="CE64" s="31"/>
      <c r="CF64" s="31"/>
    </row>
    <row r="65" spans="1:84" s="33" customFormat="1" ht="30" customHeight="1" x14ac:dyDescent="0.2">
      <c r="A65" s="388"/>
      <c r="B65" s="720" t="s">
        <v>17</v>
      </c>
      <c r="C65" s="390"/>
      <c r="D65" s="391"/>
      <c r="E65" s="392"/>
      <c r="F65" s="393"/>
      <c r="G65" s="681"/>
      <c r="H65" s="394"/>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c r="AM65" s="31"/>
      <c r="AN65" s="31"/>
      <c r="AO65" s="31"/>
      <c r="AP65" s="31"/>
      <c r="AQ65" s="31"/>
      <c r="AR65" s="31"/>
      <c r="AS65" s="31"/>
      <c r="AT65" s="31"/>
      <c r="AU65" s="31"/>
      <c r="AV65" s="31"/>
      <c r="AW65" s="31"/>
      <c r="AX65" s="31"/>
      <c r="AY65" s="31"/>
      <c r="AZ65" s="31"/>
      <c r="BA65" s="31"/>
      <c r="BB65" s="31"/>
      <c r="BC65" s="31"/>
      <c r="BD65" s="31"/>
      <c r="BE65" s="31"/>
      <c r="BF65" s="31"/>
      <c r="BG65" s="31"/>
      <c r="BH65" s="31"/>
      <c r="BI65" s="31"/>
      <c r="BJ65" s="31"/>
      <c r="BK65" s="31"/>
      <c r="BL65" s="31"/>
      <c r="BM65" s="31"/>
      <c r="BN65" s="31"/>
      <c r="BO65" s="31"/>
      <c r="BP65" s="31"/>
      <c r="BQ65" s="31"/>
      <c r="BR65" s="31"/>
      <c r="BS65" s="31"/>
      <c r="BT65" s="31"/>
      <c r="BU65" s="31"/>
      <c r="BV65" s="31"/>
      <c r="BW65" s="31"/>
      <c r="BX65" s="31"/>
      <c r="BY65" s="31"/>
      <c r="BZ65" s="31"/>
      <c r="CA65" s="31"/>
      <c r="CB65" s="31"/>
      <c r="CC65" s="31"/>
      <c r="CD65" s="31"/>
      <c r="CE65" s="31"/>
      <c r="CF65" s="31"/>
    </row>
    <row r="66" spans="1:84" s="33" customFormat="1" ht="51" x14ac:dyDescent="0.2">
      <c r="A66" s="241">
        <v>9</v>
      </c>
      <c r="B66" s="727" t="s">
        <v>340</v>
      </c>
      <c r="C66" s="211"/>
      <c r="D66" s="384"/>
      <c r="E66" s="359">
        <v>1</v>
      </c>
      <c r="F66" s="246" t="s">
        <v>7</v>
      </c>
      <c r="G66" s="679"/>
      <c r="H66" s="254">
        <f>E66*G66</f>
        <v>0</v>
      </c>
      <c r="I66" s="31"/>
      <c r="J66" s="31"/>
      <c r="K66" s="31"/>
      <c r="L66" s="31"/>
      <c r="M66" s="31"/>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31"/>
      <c r="AR66" s="31"/>
      <c r="AS66" s="31"/>
      <c r="AT66" s="31"/>
      <c r="AU66" s="31"/>
      <c r="AV66" s="31"/>
      <c r="AW66" s="31"/>
      <c r="AX66" s="31"/>
      <c r="AY66" s="31"/>
      <c r="AZ66" s="31"/>
      <c r="BA66" s="31"/>
      <c r="BB66" s="31"/>
      <c r="BC66" s="31"/>
      <c r="BD66" s="31"/>
      <c r="BE66" s="31"/>
      <c r="BF66" s="31"/>
      <c r="BG66" s="31"/>
      <c r="BH66" s="31"/>
      <c r="BI66" s="31"/>
      <c r="BJ66" s="31"/>
      <c r="BK66" s="31"/>
      <c r="BL66" s="31"/>
      <c r="BM66" s="31"/>
      <c r="BN66" s="31"/>
      <c r="BO66" s="31"/>
      <c r="BP66" s="31"/>
      <c r="BQ66" s="31"/>
      <c r="BR66" s="31"/>
      <c r="BS66" s="31"/>
      <c r="BT66" s="31"/>
      <c r="BU66" s="31"/>
      <c r="BV66" s="31"/>
      <c r="BW66" s="31"/>
      <c r="BX66" s="31"/>
      <c r="BY66" s="31"/>
      <c r="BZ66" s="31"/>
      <c r="CA66" s="31"/>
      <c r="CB66" s="31"/>
      <c r="CC66" s="31"/>
      <c r="CD66" s="31"/>
      <c r="CE66" s="31"/>
      <c r="CF66" s="31"/>
    </row>
    <row r="67" spans="1:84" s="33" customFormat="1" ht="20.100000000000001" customHeight="1" x14ac:dyDescent="0.2">
      <c r="A67" s="249"/>
      <c r="B67" s="717" t="s">
        <v>245</v>
      </c>
      <c r="C67" s="404">
        <v>1</v>
      </c>
      <c r="D67" s="401" t="s">
        <v>7</v>
      </c>
      <c r="E67" s="429"/>
      <c r="F67" s="253"/>
      <c r="G67" s="686"/>
      <c r="H67" s="409"/>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31"/>
      <c r="BU67" s="31"/>
      <c r="BV67" s="31"/>
      <c r="BW67" s="31"/>
      <c r="BX67" s="31"/>
      <c r="BY67" s="31"/>
      <c r="BZ67" s="31"/>
      <c r="CA67" s="31"/>
      <c r="CB67" s="31"/>
      <c r="CC67" s="31"/>
      <c r="CD67" s="31"/>
      <c r="CE67" s="31"/>
      <c r="CF67" s="31"/>
    </row>
    <row r="68" spans="1:84" s="33" customFormat="1" ht="20.100000000000001" customHeight="1" x14ac:dyDescent="0.2">
      <c r="A68" s="265"/>
      <c r="B68" s="718" t="s">
        <v>234</v>
      </c>
      <c r="C68" s="404">
        <v>1</v>
      </c>
      <c r="D68" s="401" t="s">
        <v>9</v>
      </c>
      <c r="E68" s="429"/>
      <c r="F68" s="253"/>
      <c r="G68" s="680"/>
      <c r="H68" s="409"/>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c r="AT68" s="31"/>
      <c r="AU68" s="31"/>
      <c r="AV68" s="31"/>
      <c r="AW68" s="31"/>
      <c r="AX68" s="31"/>
      <c r="AY68" s="31"/>
      <c r="AZ68" s="31"/>
      <c r="BA68" s="31"/>
      <c r="BB68" s="31"/>
      <c r="BC68" s="31"/>
      <c r="BD68" s="31"/>
      <c r="BE68" s="31"/>
      <c r="BF68" s="31"/>
      <c r="BG68" s="31"/>
      <c r="BH68" s="31"/>
      <c r="BI68" s="31"/>
      <c r="BJ68" s="31"/>
      <c r="BK68" s="31"/>
      <c r="BL68" s="31"/>
      <c r="BM68" s="31"/>
      <c r="BN68" s="31"/>
      <c r="BO68" s="31"/>
      <c r="BP68" s="31"/>
      <c r="BQ68" s="31"/>
      <c r="BR68" s="31"/>
      <c r="BS68" s="31"/>
      <c r="BT68" s="31"/>
      <c r="BU68" s="31"/>
      <c r="BV68" s="31"/>
      <c r="BW68" s="31"/>
      <c r="BX68" s="31"/>
      <c r="BY68" s="31"/>
      <c r="BZ68" s="31"/>
      <c r="CA68" s="31"/>
      <c r="CB68" s="31"/>
      <c r="CC68" s="31"/>
      <c r="CD68" s="31"/>
      <c r="CE68" s="31"/>
      <c r="CF68" s="31"/>
    </row>
    <row r="69" spans="1:84" s="33" customFormat="1" ht="20.100000000000001" customHeight="1" x14ac:dyDescent="0.2">
      <c r="A69" s="249"/>
      <c r="B69" s="718" t="s">
        <v>235</v>
      </c>
      <c r="C69" s="404">
        <v>1</v>
      </c>
      <c r="D69" s="401" t="s">
        <v>9</v>
      </c>
      <c r="E69" s="429"/>
      <c r="F69" s="253"/>
      <c r="G69" s="680"/>
      <c r="H69" s="409"/>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c r="AS69" s="31"/>
      <c r="AT69" s="31"/>
      <c r="AU69" s="31"/>
      <c r="AV69" s="31"/>
      <c r="AW69" s="31"/>
      <c r="AX69" s="31"/>
      <c r="AY69" s="31"/>
      <c r="AZ69" s="31"/>
      <c r="BA69" s="31"/>
      <c r="BB69" s="31"/>
      <c r="BC69" s="31"/>
      <c r="BD69" s="31"/>
      <c r="BE69" s="31"/>
      <c r="BF69" s="31"/>
      <c r="BG69" s="31"/>
      <c r="BH69" s="31"/>
      <c r="BI69" s="31"/>
      <c r="BJ69" s="31"/>
      <c r="BK69" s="31"/>
      <c r="BL69" s="31"/>
      <c r="BM69" s="31"/>
      <c r="BN69" s="31"/>
      <c r="BO69" s="31"/>
      <c r="BP69" s="31"/>
      <c r="BQ69" s="31"/>
      <c r="BR69" s="31"/>
      <c r="BS69" s="31"/>
      <c r="BT69" s="31"/>
      <c r="BU69" s="31"/>
      <c r="BV69" s="31"/>
      <c r="BW69" s="31"/>
      <c r="BX69" s="31"/>
      <c r="BY69" s="31"/>
      <c r="BZ69" s="31"/>
      <c r="CA69" s="31"/>
      <c r="CB69" s="31"/>
      <c r="CC69" s="31"/>
      <c r="CD69" s="31"/>
      <c r="CE69" s="31"/>
      <c r="CF69" s="31"/>
    </row>
    <row r="70" spans="1:84" s="33" customFormat="1" ht="20.100000000000001" customHeight="1" x14ac:dyDescent="0.2">
      <c r="A70" s="249"/>
      <c r="B70" s="718" t="s">
        <v>247</v>
      </c>
      <c r="C70" s="404">
        <v>1</v>
      </c>
      <c r="D70" s="401" t="s">
        <v>9</v>
      </c>
      <c r="E70" s="429"/>
      <c r="F70" s="253"/>
      <c r="G70" s="680"/>
      <c r="H70" s="409"/>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c r="AS70" s="31"/>
      <c r="AT70" s="31"/>
      <c r="AU70" s="31"/>
      <c r="AV70" s="31"/>
      <c r="AW70" s="31"/>
      <c r="AX70" s="31"/>
      <c r="AY70" s="31"/>
      <c r="AZ70" s="31"/>
      <c r="BA70" s="31"/>
      <c r="BB70" s="31"/>
      <c r="BC70" s="31"/>
      <c r="BD70" s="31"/>
      <c r="BE70" s="31"/>
      <c r="BF70" s="31"/>
      <c r="BG70" s="31"/>
      <c r="BH70" s="31"/>
      <c r="BI70" s="31"/>
      <c r="BJ70" s="31"/>
      <c r="BK70" s="31"/>
      <c r="BL70" s="31"/>
      <c r="BM70" s="31"/>
      <c r="BN70" s="31"/>
      <c r="BO70" s="31"/>
      <c r="BP70" s="31"/>
      <c r="BQ70" s="31"/>
      <c r="BR70" s="31"/>
      <c r="BS70" s="31"/>
      <c r="BT70" s="31"/>
      <c r="BU70" s="31"/>
      <c r="BV70" s="31"/>
      <c r="BW70" s="31"/>
      <c r="BX70" s="31"/>
      <c r="BY70" s="31"/>
      <c r="BZ70" s="31"/>
      <c r="CA70" s="31"/>
      <c r="CB70" s="31"/>
      <c r="CC70" s="31"/>
      <c r="CD70" s="31"/>
      <c r="CE70" s="31"/>
      <c r="CF70" s="31"/>
    </row>
    <row r="71" spans="1:84" s="33" customFormat="1" ht="20.100000000000001" customHeight="1" x14ac:dyDescent="0.2">
      <c r="A71" s="249"/>
      <c r="B71" s="718" t="s">
        <v>233</v>
      </c>
      <c r="C71" s="404">
        <v>1</v>
      </c>
      <c r="D71" s="401" t="s">
        <v>9</v>
      </c>
      <c r="E71" s="429"/>
      <c r="F71" s="253"/>
      <c r="G71" s="680"/>
      <c r="H71" s="409"/>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c r="AS71" s="31"/>
      <c r="AT71" s="31"/>
      <c r="AU71" s="31"/>
      <c r="AV71" s="31"/>
      <c r="AW71" s="31"/>
      <c r="AX71" s="31"/>
      <c r="AY71" s="31"/>
      <c r="AZ71" s="31"/>
      <c r="BA71" s="31"/>
      <c r="BB71" s="31"/>
      <c r="BC71" s="31"/>
      <c r="BD71" s="31"/>
      <c r="BE71" s="31"/>
      <c r="BF71" s="31"/>
      <c r="BG71" s="31"/>
      <c r="BH71" s="31"/>
      <c r="BI71" s="31"/>
      <c r="BJ71" s="31"/>
      <c r="BK71" s="31"/>
      <c r="BL71" s="31"/>
      <c r="BM71" s="31"/>
      <c r="BN71" s="31"/>
      <c r="BO71" s="31"/>
      <c r="BP71" s="31"/>
      <c r="BQ71" s="31"/>
      <c r="BR71" s="31"/>
      <c r="BS71" s="31"/>
      <c r="BT71" s="31"/>
      <c r="BU71" s="31"/>
      <c r="BV71" s="31"/>
      <c r="BW71" s="31"/>
      <c r="BX71" s="31"/>
      <c r="BY71" s="31"/>
      <c r="BZ71" s="31"/>
      <c r="CA71" s="31"/>
      <c r="CB71" s="31"/>
      <c r="CC71" s="31"/>
      <c r="CD71" s="31"/>
      <c r="CE71" s="31"/>
      <c r="CF71" s="31"/>
    </row>
    <row r="72" spans="1:84" s="33" customFormat="1" ht="20.100000000000001" customHeight="1" x14ac:dyDescent="0.2">
      <c r="A72" s="249"/>
      <c r="B72" s="718" t="s">
        <v>232</v>
      </c>
      <c r="C72" s="404">
        <v>10</v>
      </c>
      <c r="D72" s="401" t="s">
        <v>9</v>
      </c>
      <c r="E72" s="362"/>
      <c r="F72" s="261"/>
      <c r="G72" s="686"/>
      <c r="H72" s="254"/>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c r="AS72" s="31"/>
      <c r="AT72" s="31"/>
      <c r="AU72" s="31"/>
      <c r="AV72" s="31"/>
      <c r="AW72" s="31"/>
      <c r="AX72" s="31"/>
      <c r="AY72" s="31"/>
      <c r="AZ72" s="31"/>
      <c r="BA72" s="31"/>
      <c r="BB72" s="31"/>
      <c r="BC72" s="31"/>
      <c r="BD72" s="31"/>
      <c r="BE72" s="31"/>
      <c r="BF72" s="31"/>
      <c r="BG72" s="31"/>
      <c r="BH72" s="31"/>
      <c r="BI72" s="31"/>
      <c r="BJ72" s="31"/>
      <c r="BK72" s="31"/>
      <c r="BL72" s="31"/>
      <c r="BM72" s="31"/>
      <c r="BN72" s="31"/>
      <c r="BO72" s="31"/>
      <c r="BP72" s="31"/>
      <c r="BQ72" s="31"/>
      <c r="BR72" s="31"/>
      <c r="BS72" s="31"/>
      <c r="BT72" s="31"/>
      <c r="BU72" s="31"/>
      <c r="BV72" s="31"/>
      <c r="BW72" s="31"/>
      <c r="BX72" s="31"/>
      <c r="BY72" s="31"/>
      <c r="BZ72" s="31"/>
      <c r="CA72" s="31"/>
      <c r="CB72" s="31"/>
      <c r="CC72" s="31"/>
      <c r="CD72" s="31"/>
      <c r="CE72" s="31"/>
      <c r="CF72" s="31"/>
    </row>
    <row r="73" spans="1:84" s="33" customFormat="1" ht="20.100000000000001" customHeight="1" x14ac:dyDescent="0.2">
      <c r="A73" s="249"/>
      <c r="B73" s="718" t="s">
        <v>231</v>
      </c>
      <c r="C73" s="404">
        <v>15</v>
      </c>
      <c r="D73" s="401" t="s">
        <v>9</v>
      </c>
      <c r="E73" s="429"/>
      <c r="F73" s="253"/>
      <c r="G73" s="680"/>
      <c r="H73" s="254"/>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c r="AZ73" s="31"/>
      <c r="BA73" s="31"/>
      <c r="BB73" s="31"/>
      <c r="BC73" s="31"/>
      <c r="BD73" s="31"/>
      <c r="BE73" s="31"/>
      <c r="BF73" s="31"/>
      <c r="BG73" s="31"/>
      <c r="BH73" s="31"/>
      <c r="BI73" s="31"/>
      <c r="BJ73" s="31"/>
      <c r="BK73" s="31"/>
      <c r="BL73" s="31"/>
      <c r="BM73" s="31"/>
      <c r="BN73" s="31"/>
      <c r="BO73" s="31"/>
      <c r="BP73" s="31"/>
      <c r="BQ73" s="31"/>
      <c r="BR73" s="31"/>
      <c r="BS73" s="31"/>
      <c r="BT73" s="31"/>
      <c r="BU73" s="31"/>
      <c r="BV73" s="31"/>
      <c r="BW73" s="31"/>
      <c r="BX73" s="31"/>
      <c r="BY73" s="31"/>
      <c r="BZ73" s="31"/>
      <c r="CA73" s="31"/>
      <c r="CB73" s="31"/>
      <c r="CC73" s="31"/>
      <c r="CD73" s="31"/>
      <c r="CE73" s="31"/>
      <c r="CF73" s="31"/>
    </row>
    <row r="74" spans="1:84" s="33" customFormat="1" ht="20.100000000000001" customHeight="1" x14ac:dyDescent="0.2">
      <c r="A74" s="263"/>
      <c r="B74" s="717" t="s">
        <v>238</v>
      </c>
      <c r="C74" s="404">
        <v>2</v>
      </c>
      <c r="D74" s="401" t="s">
        <v>7</v>
      </c>
      <c r="E74" s="429"/>
      <c r="F74" s="253"/>
      <c r="G74" s="680"/>
      <c r="H74" s="409"/>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c r="AZ74" s="31"/>
      <c r="BA74" s="31"/>
      <c r="BB74" s="31"/>
      <c r="BC74" s="31"/>
      <c r="BD74" s="31"/>
      <c r="BE74" s="31"/>
      <c r="BF74" s="31"/>
      <c r="BG74" s="31"/>
      <c r="BH74" s="31"/>
      <c r="BI74" s="31"/>
      <c r="BJ74" s="31"/>
      <c r="BK74" s="31"/>
      <c r="BL74" s="31"/>
      <c r="BM74" s="31"/>
      <c r="BN74" s="31"/>
      <c r="BO74" s="31"/>
      <c r="BP74" s="31"/>
      <c r="BQ74" s="31"/>
      <c r="BR74" s="31"/>
      <c r="BS74" s="31"/>
      <c r="BT74" s="31"/>
      <c r="BU74" s="31"/>
      <c r="BV74" s="31"/>
      <c r="BW74" s="31"/>
      <c r="BX74" s="31"/>
      <c r="BY74" s="31"/>
      <c r="BZ74" s="31"/>
      <c r="CA74" s="31"/>
      <c r="CB74" s="31"/>
      <c r="CC74" s="31"/>
      <c r="CD74" s="31"/>
      <c r="CE74" s="31"/>
      <c r="CF74" s="31"/>
    </row>
    <row r="75" spans="1:84" s="33" customFormat="1" ht="20.100000000000001" customHeight="1" x14ac:dyDescent="0.2">
      <c r="A75" s="265"/>
      <c r="B75" s="281" t="s">
        <v>246</v>
      </c>
      <c r="C75" s="404">
        <v>6</v>
      </c>
      <c r="D75" s="401" t="s">
        <v>7</v>
      </c>
      <c r="E75" s="429"/>
      <c r="F75" s="253"/>
      <c r="G75" s="680"/>
      <c r="H75" s="409"/>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31"/>
      <c r="BL75" s="31"/>
      <c r="BM75" s="31"/>
      <c r="BN75" s="31"/>
      <c r="BO75" s="31"/>
      <c r="BP75" s="31"/>
      <c r="BQ75" s="31"/>
      <c r="BR75" s="31"/>
      <c r="BS75" s="31"/>
      <c r="BT75" s="31"/>
      <c r="BU75" s="31"/>
      <c r="BV75" s="31"/>
      <c r="BW75" s="31"/>
      <c r="BX75" s="31"/>
      <c r="BY75" s="31"/>
      <c r="BZ75" s="31"/>
      <c r="CA75" s="31"/>
      <c r="CB75" s="31"/>
      <c r="CC75" s="31"/>
      <c r="CD75" s="31"/>
      <c r="CE75" s="31"/>
      <c r="CF75" s="31"/>
    </row>
    <row r="76" spans="1:84" s="33" customFormat="1" ht="25.5" x14ac:dyDescent="0.2">
      <c r="A76" s="249"/>
      <c r="B76" s="719" t="s">
        <v>297</v>
      </c>
      <c r="C76" s="404">
        <v>2</v>
      </c>
      <c r="D76" s="401" t="s">
        <v>9</v>
      </c>
      <c r="E76" s="429"/>
      <c r="F76" s="253"/>
      <c r="G76" s="680"/>
      <c r="H76" s="409"/>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c r="BB76" s="31"/>
      <c r="BC76" s="31"/>
      <c r="BD76" s="31"/>
      <c r="BE76" s="31"/>
      <c r="BF76" s="31"/>
      <c r="BG76" s="31"/>
      <c r="BH76" s="31"/>
      <c r="BI76" s="31"/>
      <c r="BJ76" s="31"/>
      <c r="BK76" s="31"/>
      <c r="BL76" s="31"/>
      <c r="BM76" s="31"/>
      <c r="BN76" s="31"/>
      <c r="BO76" s="31"/>
      <c r="BP76" s="31"/>
      <c r="BQ76" s="31"/>
      <c r="BR76" s="31"/>
      <c r="BS76" s="31"/>
      <c r="BT76" s="31"/>
      <c r="BU76" s="31"/>
      <c r="BV76" s="31"/>
      <c r="BW76" s="31"/>
      <c r="BX76" s="31"/>
      <c r="BY76" s="31"/>
      <c r="BZ76" s="31"/>
      <c r="CA76" s="31"/>
      <c r="CB76" s="31"/>
      <c r="CC76" s="31"/>
      <c r="CD76" s="31"/>
      <c r="CE76" s="31"/>
      <c r="CF76" s="31"/>
    </row>
    <row r="77" spans="1:84" s="33" customFormat="1" ht="25.5" x14ac:dyDescent="0.2">
      <c r="A77" s="249"/>
      <c r="B77" s="719" t="s">
        <v>298</v>
      </c>
      <c r="C77" s="404">
        <v>2</v>
      </c>
      <c r="D77" s="401" t="s">
        <v>9</v>
      </c>
      <c r="E77" s="429"/>
      <c r="F77" s="253"/>
      <c r="G77" s="680"/>
      <c r="H77" s="409"/>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31"/>
      <c r="BG77" s="31"/>
      <c r="BH77" s="31"/>
      <c r="BI77" s="31"/>
      <c r="BJ77" s="31"/>
      <c r="BK77" s="31"/>
      <c r="BL77" s="31"/>
      <c r="BM77" s="31"/>
      <c r="BN77" s="31"/>
      <c r="BO77" s="31"/>
      <c r="BP77" s="31"/>
      <c r="BQ77" s="31"/>
      <c r="BR77" s="31"/>
      <c r="BS77" s="31"/>
      <c r="BT77" s="31"/>
      <c r="BU77" s="31"/>
      <c r="BV77" s="31"/>
      <c r="BW77" s="31"/>
      <c r="BX77" s="31"/>
      <c r="BY77" s="31"/>
      <c r="BZ77" s="31"/>
      <c r="CA77" s="31"/>
      <c r="CB77" s="31"/>
      <c r="CC77" s="31"/>
      <c r="CD77" s="31"/>
      <c r="CE77" s="31"/>
      <c r="CF77" s="31"/>
    </row>
    <row r="78" spans="1:84" s="33" customFormat="1" ht="20.100000000000001" customHeight="1" x14ac:dyDescent="0.2">
      <c r="A78" s="249"/>
      <c r="B78" s="717" t="s">
        <v>356</v>
      </c>
      <c r="C78" s="404">
        <v>1</v>
      </c>
      <c r="D78" s="401" t="s">
        <v>9</v>
      </c>
      <c r="E78" s="375"/>
      <c r="F78" s="376"/>
      <c r="G78" s="680"/>
      <c r="H78" s="377"/>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c r="AZ78" s="31"/>
      <c r="BA78" s="31"/>
      <c r="BB78" s="31"/>
      <c r="BC78" s="31"/>
      <c r="BD78" s="31"/>
      <c r="BE78" s="31"/>
      <c r="BF78" s="31"/>
      <c r="BG78" s="31"/>
      <c r="BH78" s="31"/>
      <c r="BI78" s="31"/>
      <c r="BJ78" s="31"/>
      <c r="BK78" s="31"/>
      <c r="BL78" s="31"/>
      <c r="BM78" s="31"/>
      <c r="BN78" s="31"/>
      <c r="BO78" s="31"/>
      <c r="BP78" s="31"/>
      <c r="BQ78" s="31"/>
      <c r="BR78" s="31"/>
      <c r="BS78" s="31"/>
      <c r="BT78" s="31"/>
      <c r="BU78" s="31"/>
      <c r="BV78" s="31"/>
      <c r="BW78" s="31"/>
      <c r="BX78" s="31"/>
      <c r="BY78" s="31"/>
      <c r="BZ78" s="31"/>
      <c r="CA78" s="31"/>
      <c r="CB78" s="31"/>
      <c r="CC78" s="31"/>
      <c r="CD78" s="31"/>
      <c r="CE78" s="31"/>
      <c r="CF78" s="31"/>
    </row>
    <row r="79" spans="1:84" s="33" customFormat="1" ht="20.100000000000001" customHeight="1" x14ac:dyDescent="0.2">
      <c r="A79" s="249"/>
      <c r="B79" s="717" t="s">
        <v>295</v>
      </c>
      <c r="C79" s="404">
        <v>4</v>
      </c>
      <c r="D79" s="401" t="s">
        <v>9</v>
      </c>
      <c r="E79" s="375"/>
      <c r="F79" s="376"/>
      <c r="G79" s="680"/>
      <c r="H79" s="377"/>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c r="AZ79" s="31"/>
      <c r="BA79" s="31"/>
      <c r="BB79" s="31"/>
      <c r="BC79" s="31"/>
      <c r="BD79" s="31"/>
      <c r="BE79" s="31"/>
      <c r="BF79" s="31"/>
      <c r="BG79" s="31"/>
      <c r="BH79" s="31"/>
      <c r="BI79" s="31"/>
      <c r="BJ79" s="31"/>
      <c r="BK79" s="31"/>
      <c r="BL79" s="31"/>
      <c r="BM79" s="31"/>
      <c r="BN79" s="31"/>
      <c r="BO79" s="31"/>
      <c r="BP79" s="31"/>
      <c r="BQ79" s="31"/>
      <c r="BR79" s="31"/>
      <c r="BS79" s="31"/>
      <c r="BT79" s="31"/>
      <c r="BU79" s="31"/>
      <c r="BV79" s="31"/>
      <c r="BW79" s="31"/>
      <c r="BX79" s="31"/>
      <c r="BY79" s="31"/>
      <c r="BZ79" s="31"/>
      <c r="CA79" s="31"/>
      <c r="CB79" s="31"/>
      <c r="CC79" s="31"/>
      <c r="CD79" s="31"/>
      <c r="CE79" s="31"/>
      <c r="CF79" s="31"/>
    </row>
    <row r="80" spans="1:84" s="33" customFormat="1" ht="20.100000000000001" customHeight="1" x14ac:dyDescent="0.2">
      <c r="A80" s="265"/>
      <c r="B80" s="718" t="s">
        <v>143</v>
      </c>
      <c r="C80" s="404">
        <v>1</v>
      </c>
      <c r="D80" s="401" t="s">
        <v>9</v>
      </c>
      <c r="E80" s="375"/>
      <c r="F80" s="376"/>
      <c r="G80" s="680"/>
      <c r="H80" s="377"/>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1"/>
      <c r="BE80" s="31"/>
      <c r="BF80" s="31"/>
      <c r="BG80" s="31"/>
      <c r="BH80" s="31"/>
      <c r="BI80" s="31"/>
      <c r="BJ80" s="31"/>
      <c r="BK80" s="31"/>
      <c r="BL80" s="31"/>
      <c r="BM80" s="31"/>
      <c r="BN80" s="31"/>
      <c r="BO80" s="31"/>
      <c r="BP80" s="31"/>
      <c r="BQ80" s="31"/>
      <c r="BR80" s="31"/>
      <c r="BS80" s="31"/>
      <c r="BT80" s="31"/>
      <c r="BU80" s="31"/>
      <c r="BV80" s="31"/>
      <c r="BW80" s="31"/>
      <c r="BX80" s="31"/>
      <c r="BY80" s="31"/>
      <c r="BZ80" s="31"/>
      <c r="CA80" s="31"/>
      <c r="CB80" s="31"/>
      <c r="CC80" s="31"/>
      <c r="CD80" s="31"/>
      <c r="CE80" s="31"/>
      <c r="CF80" s="31"/>
    </row>
    <row r="81" spans="1:84" s="33" customFormat="1" ht="20.100000000000001" customHeight="1" x14ac:dyDescent="0.2">
      <c r="A81" s="265"/>
      <c r="B81" s="718" t="s">
        <v>46</v>
      </c>
      <c r="C81" s="404">
        <v>1</v>
      </c>
      <c r="D81" s="401" t="s">
        <v>9</v>
      </c>
      <c r="E81" s="375"/>
      <c r="F81" s="376"/>
      <c r="G81" s="680"/>
      <c r="H81" s="377"/>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c r="BB81" s="31"/>
      <c r="BC81" s="31"/>
      <c r="BD81" s="31"/>
      <c r="BE81" s="31"/>
      <c r="BF81" s="31"/>
      <c r="BG81" s="31"/>
      <c r="BH81" s="31"/>
      <c r="BI81" s="31"/>
      <c r="BJ81" s="31"/>
      <c r="BK81" s="31"/>
      <c r="BL81" s="31"/>
      <c r="BM81" s="31"/>
      <c r="BN81" s="31"/>
      <c r="BO81" s="31"/>
      <c r="BP81" s="31"/>
      <c r="BQ81" s="31"/>
      <c r="BR81" s="31"/>
      <c r="BS81" s="31"/>
      <c r="BT81" s="31"/>
      <c r="BU81" s="31"/>
      <c r="BV81" s="31"/>
      <c r="BW81" s="31"/>
      <c r="BX81" s="31"/>
      <c r="BY81" s="31"/>
      <c r="BZ81" s="31"/>
      <c r="CA81" s="31"/>
      <c r="CB81" s="31"/>
      <c r="CC81" s="31"/>
      <c r="CD81" s="31"/>
      <c r="CE81" s="31"/>
      <c r="CF81" s="31"/>
    </row>
    <row r="82" spans="1:84" s="33" customFormat="1" ht="20.100000000000001" customHeight="1" x14ac:dyDescent="0.2">
      <c r="A82" s="265"/>
      <c r="B82" s="719" t="s">
        <v>359</v>
      </c>
      <c r="C82" s="404">
        <v>1</v>
      </c>
      <c r="D82" s="401" t="s">
        <v>7</v>
      </c>
      <c r="E82" s="375"/>
      <c r="F82" s="376"/>
      <c r="G82" s="680"/>
      <c r="H82" s="377"/>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1"/>
      <c r="BR82" s="31"/>
      <c r="BS82" s="31"/>
      <c r="BT82" s="31"/>
      <c r="BU82" s="31"/>
      <c r="BV82" s="31"/>
      <c r="BW82" s="31"/>
      <c r="BX82" s="31"/>
      <c r="BY82" s="31"/>
      <c r="BZ82" s="31"/>
      <c r="CA82" s="31"/>
      <c r="CB82" s="31"/>
      <c r="CC82" s="31"/>
      <c r="CD82" s="31"/>
      <c r="CE82" s="31"/>
      <c r="CF82" s="31"/>
    </row>
    <row r="83" spans="1:84" s="33" customFormat="1" ht="20.100000000000001" customHeight="1" x14ac:dyDescent="0.2">
      <c r="A83" s="249"/>
      <c r="B83" s="717" t="s">
        <v>294</v>
      </c>
      <c r="C83" s="404">
        <v>1</v>
      </c>
      <c r="D83" s="401" t="s">
        <v>7</v>
      </c>
      <c r="E83" s="375"/>
      <c r="F83" s="376"/>
      <c r="G83" s="680"/>
      <c r="H83" s="377"/>
      <c r="I83" s="31"/>
      <c r="J83" s="31"/>
      <c r="K83" s="31"/>
      <c r="L83" s="31"/>
      <c r="M83" s="31"/>
      <c r="N83" s="31"/>
      <c r="O83" s="31"/>
      <c r="P83" s="31"/>
      <c r="Q83" s="31"/>
      <c r="R83" s="31"/>
      <c r="S83" s="31"/>
      <c r="T83" s="31"/>
      <c r="U83" s="31"/>
      <c r="V83" s="31"/>
      <c r="W83" s="31"/>
      <c r="X83" s="31"/>
      <c r="Y83" s="31"/>
      <c r="Z83" s="31"/>
      <c r="AA83" s="31"/>
      <c r="AB83" s="31"/>
      <c r="AC83" s="31"/>
      <c r="AD83" s="31"/>
      <c r="AE83" s="31"/>
      <c r="AF83" s="31"/>
      <c r="AG83" s="31"/>
      <c r="AH83" s="31"/>
      <c r="AI83" s="31"/>
      <c r="AJ83" s="31"/>
      <c r="AK83" s="31"/>
      <c r="AL83" s="31"/>
      <c r="AM83" s="31"/>
      <c r="AN83" s="31"/>
      <c r="AO83" s="31"/>
      <c r="AP83" s="31"/>
      <c r="AQ83" s="31"/>
      <c r="AR83" s="31"/>
      <c r="AS83" s="31"/>
      <c r="AT83" s="31"/>
      <c r="AU83" s="31"/>
      <c r="AV83" s="31"/>
      <c r="AW83" s="31"/>
      <c r="AX83" s="31"/>
      <c r="AY83" s="31"/>
      <c r="AZ83" s="31"/>
      <c r="BA83" s="31"/>
      <c r="BB83" s="31"/>
      <c r="BC83" s="31"/>
      <c r="BD83" s="31"/>
      <c r="BE83" s="31"/>
      <c r="BF83" s="31"/>
      <c r="BG83" s="31"/>
      <c r="BH83" s="31"/>
      <c r="BI83" s="31"/>
      <c r="BJ83" s="31"/>
      <c r="BK83" s="31"/>
      <c r="BL83" s="31"/>
      <c r="BM83" s="31"/>
      <c r="BN83" s="31"/>
      <c r="BO83" s="31"/>
      <c r="BP83" s="31"/>
      <c r="BQ83" s="31"/>
      <c r="BR83" s="31"/>
      <c r="BS83" s="31"/>
      <c r="BT83" s="31"/>
      <c r="BU83" s="31"/>
      <c r="BV83" s="31"/>
      <c r="BW83" s="31"/>
      <c r="BX83" s="31"/>
      <c r="BY83" s="31"/>
      <c r="BZ83" s="31"/>
      <c r="CA83" s="31"/>
      <c r="CB83" s="31"/>
      <c r="CC83" s="31"/>
      <c r="CD83" s="31"/>
      <c r="CE83" s="31"/>
      <c r="CF83" s="31"/>
    </row>
    <row r="84" spans="1:84" s="33" customFormat="1" ht="20.100000000000001" customHeight="1" x14ac:dyDescent="0.2">
      <c r="A84" s="265"/>
      <c r="B84" s="717" t="s">
        <v>302</v>
      </c>
      <c r="C84" s="404">
        <v>48</v>
      </c>
      <c r="D84" s="401" t="s">
        <v>7</v>
      </c>
      <c r="E84" s="375"/>
      <c r="F84" s="376"/>
      <c r="G84" s="686"/>
      <c r="H84" s="397"/>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31"/>
      <c r="BU84" s="31"/>
      <c r="BV84" s="31"/>
      <c r="BW84" s="31"/>
      <c r="BX84" s="31"/>
      <c r="BY84" s="31"/>
      <c r="BZ84" s="31"/>
      <c r="CA84" s="31"/>
      <c r="CB84" s="31"/>
      <c r="CC84" s="31"/>
      <c r="CD84" s="31"/>
      <c r="CE84" s="31"/>
      <c r="CF84" s="31"/>
    </row>
    <row r="85" spans="1:84" s="33" customFormat="1" ht="25.5" x14ac:dyDescent="0.2">
      <c r="A85" s="265"/>
      <c r="B85" s="720" t="s">
        <v>17</v>
      </c>
      <c r="C85" s="395"/>
      <c r="D85" s="637"/>
      <c r="E85" s="375"/>
      <c r="F85" s="376"/>
      <c r="G85" s="680"/>
      <c r="H85" s="377"/>
      <c r="I85" s="31"/>
      <c r="J85" s="31"/>
      <c r="K85" s="31"/>
      <c r="L85" s="31"/>
      <c r="M85" s="31"/>
      <c r="N85" s="31"/>
      <c r="O85" s="31"/>
      <c r="P85" s="31"/>
      <c r="Q85" s="31"/>
      <c r="R85" s="31"/>
      <c r="S85" s="31"/>
      <c r="T85" s="31"/>
      <c r="U85" s="31"/>
      <c r="V85" s="31"/>
      <c r="W85" s="31"/>
      <c r="X85" s="31"/>
      <c r="Y85" s="31"/>
      <c r="Z85" s="31"/>
      <c r="AA85" s="31"/>
      <c r="AB85" s="31"/>
      <c r="AC85" s="31"/>
      <c r="AD85" s="31"/>
      <c r="AE85" s="31"/>
      <c r="AF85" s="31"/>
      <c r="AG85" s="31"/>
      <c r="AH85" s="31"/>
      <c r="AI85" s="31"/>
      <c r="AJ85" s="31"/>
      <c r="AK85" s="31"/>
      <c r="AL85" s="31"/>
      <c r="AM85" s="31"/>
      <c r="AN85" s="31"/>
      <c r="AO85" s="31"/>
      <c r="AP85" s="31"/>
      <c r="AQ85" s="31"/>
      <c r="AR85" s="31"/>
      <c r="AS85" s="31"/>
      <c r="AT85" s="31"/>
      <c r="AU85" s="31"/>
      <c r="AV85" s="31"/>
      <c r="AW85" s="31"/>
      <c r="AX85" s="31"/>
      <c r="AY85" s="31"/>
      <c r="AZ85" s="31"/>
      <c r="BA85" s="31"/>
      <c r="BB85" s="31"/>
      <c r="BC85" s="31"/>
      <c r="BD85" s="31"/>
      <c r="BE85" s="31"/>
      <c r="BF85" s="31"/>
      <c r="BG85" s="31"/>
      <c r="BH85" s="31"/>
      <c r="BI85" s="31"/>
      <c r="BJ85" s="31"/>
      <c r="BK85" s="31"/>
      <c r="BL85" s="31"/>
      <c r="BM85" s="31"/>
      <c r="BN85" s="31"/>
      <c r="BO85" s="31"/>
      <c r="BP85" s="31"/>
      <c r="BQ85" s="31"/>
      <c r="BR85" s="31"/>
      <c r="BS85" s="31"/>
      <c r="BT85" s="31"/>
      <c r="BU85" s="31"/>
      <c r="BV85" s="31"/>
      <c r="BW85" s="31"/>
      <c r="BX85" s="31"/>
      <c r="BY85" s="31"/>
      <c r="BZ85" s="31"/>
      <c r="CA85" s="31"/>
      <c r="CB85" s="31"/>
      <c r="CC85" s="31"/>
      <c r="CD85" s="31"/>
      <c r="CE85" s="31"/>
      <c r="CF85" s="31"/>
    </row>
    <row r="86" spans="1:84" s="33" customFormat="1" ht="25.5" x14ac:dyDescent="0.2">
      <c r="A86" s="249"/>
      <c r="B86" s="729" t="s">
        <v>236</v>
      </c>
      <c r="C86" s="395"/>
      <c r="D86" s="637"/>
      <c r="E86" s="640"/>
      <c r="F86" s="639"/>
      <c r="G86" s="686"/>
      <c r="H86" s="397"/>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c r="AY86" s="31"/>
      <c r="AZ86" s="31"/>
      <c r="BA86" s="31"/>
      <c r="BB86" s="31"/>
      <c r="BC86" s="31"/>
      <c r="BD86" s="31"/>
      <c r="BE86" s="31"/>
      <c r="BF86" s="31"/>
      <c r="BG86" s="31"/>
      <c r="BH86" s="31"/>
      <c r="BI86" s="31"/>
      <c r="BJ86" s="31"/>
      <c r="BK86" s="31"/>
      <c r="BL86" s="31"/>
      <c r="BM86" s="31"/>
      <c r="BN86" s="31"/>
      <c r="BO86" s="31"/>
      <c r="BP86" s="31"/>
      <c r="BQ86" s="31"/>
      <c r="BR86" s="31"/>
      <c r="BS86" s="31"/>
      <c r="BT86" s="31"/>
      <c r="BU86" s="31"/>
      <c r="BV86" s="31"/>
      <c r="BW86" s="31"/>
      <c r="BX86" s="31"/>
      <c r="BY86" s="31"/>
      <c r="BZ86" s="31"/>
      <c r="CA86" s="31"/>
      <c r="CB86" s="31"/>
      <c r="CC86" s="31"/>
      <c r="CD86" s="31"/>
      <c r="CE86" s="31"/>
      <c r="CF86" s="31"/>
    </row>
    <row r="87" spans="1:84" s="33" customFormat="1" ht="20.100000000000001" customHeight="1" x14ac:dyDescent="0.2">
      <c r="A87" s="263"/>
      <c r="B87" s="473"/>
      <c r="C87" s="211"/>
      <c r="D87" s="384"/>
      <c r="E87" s="385"/>
      <c r="F87" s="386"/>
      <c r="G87" s="676"/>
      <c r="H87" s="630"/>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1"/>
      <c r="AY87" s="31"/>
      <c r="AZ87" s="31"/>
      <c r="BA87" s="31"/>
      <c r="BB87" s="31"/>
      <c r="BC87" s="31"/>
      <c r="BD87" s="31"/>
      <c r="BE87" s="31"/>
      <c r="BF87" s="31"/>
      <c r="BG87" s="31"/>
      <c r="BH87" s="31"/>
      <c r="BI87" s="31"/>
      <c r="BJ87" s="31"/>
      <c r="BK87" s="31"/>
      <c r="BL87" s="31"/>
      <c r="BM87" s="31"/>
      <c r="BN87" s="31"/>
      <c r="BO87" s="31"/>
      <c r="BP87" s="31"/>
      <c r="BQ87" s="31"/>
      <c r="BR87" s="31"/>
      <c r="BS87" s="31"/>
      <c r="BT87" s="31"/>
      <c r="BU87" s="31"/>
      <c r="BV87" s="31"/>
      <c r="BW87" s="31"/>
      <c r="BX87" s="31"/>
      <c r="BY87" s="31"/>
      <c r="BZ87" s="31"/>
      <c r="CA87" s="31"/>
      <c r="CB87" s="31"/>
      <c r="CC87" s="31"/>
      <c r="CD87" s="31"/>
      <c r="CE87" s="31"/>
      <c r="CF87" s="31"/>
    </row>
    <row r="88" spans="1:84" s="33" customFormat="1" ht="50.1" customHeight="1" x14ac:dyDescent="0.2">
      <c r="A88" s="241">
        <v>10</v>
      </c>
      <c r="B88" s="727" t="s">
        <v>341</v>
      </c>
      <c r="C88" s="414"/>
      <c r="D88" s="415"/>
      <c r="E88" s="359">
        <v>1</v>
      </c>
      <c r="F88" s="246" t="s">
        <v>7</v>
      </c>
      <c r="G88" s="688"/>
      <c r="H88" s="254">
        <f>E88*G88</f>
        <v>0</v>
      </c>
      <c r="I88" s="31"/>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31"/>
      <c r="AS88" s="31"/>
      <c r="AT88" s="31"/>
      <c r="AU88" s="31"/>
      <c r="AV88" s="31"/>
      <c r="AW88" s="31"/>
      <c r="AX88" s="31"/>
      <c r="AY88" s="31"/>
      <c r="AZ88" s="31"/>
      <c r="BA88" s="31"/>
      <c r="BB88" s="31"/>
      <c r="BC88" s="31"/>
      <c r="BD88" s="31"/>
      <c r="BE88" s="31"/>
      <c r="BF88" s="31"/>
      <c r="BG88" s="31"/>
      <c r="BH88" s="31"/>
      <c r="BI88" s="31"/>
      <c r="BJ88" s="31"/>
      <c r="BK88" s="31"/>
      <c r="BL88" s="31"/>
      <c r="BM88" s="31"/>
      <c r="BN88" s="31"/>
      <c r="BO88" s="31"/>
      <c r="BP88" s="31"/>
      <c r="BQ88" s="31"/>
      <c r="BR88" s="31"/>
      <c r="BS88" s="31"/>
      <c r="BT88" s="31"/>
      <c r="BU88" s="31"/>
      <c r="BV88" s="31"/>
      <c r="BW88" s="31"/>
      <c r="BX88" s="31"/>
      <c r="BY88" s="31"/>
      <c r="BZ88" s="31"/>
      <c r="CA88" s="31"/>
      <c r="CB88" s="31"/>
      <c r="CC88" s="31"/>
      <c r="CD88" s="31"/>
      <c r="CE88" s="31"/>
      <c r="CF88" s="31"/>
    </row>
    <row r="89" spans="1:84" s="33" customFormat="1" ht="20.100000000000001" customHeight="1" x14ac:dyDescent="0.2">
      <c r="A89" s="249"/>
      <c r="B89" s="717" t="s">
        <v>230</v>
      </c>
      <c r="C89" s="400">
        <v>1</v>
      </c>
      <c r="D89" s="401" t="s">
        <v>7</v>
      </c>
      <c r="E89" s="375"/>
      <c r="F89" s="376"/>
      <c r="G89" s="680"/>
      <c r="H89" s="377"/>
      <c r="I89" s="31"/>
      <c r="J89" s="31"/>
      <c r="K89" s="31"/>
      <c r="L89" s="31"/>
      <c r="M89" s="31"/>
      <c r="N89" s="31"/>
      <c r="O89" s="31"/>
      <c r="P89" s="31"/>
      <c r="Q89" s="31"/>
      <c r="R89" s="31"/>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31"/>
      <c r="AR89" s="31"/>
      <c r="AS89" s="31"/>
      <c r="AT89" s="31"/>
      <c r="AU89" s="31"/>
      <c r="AV89" s="31"/>
      <c r="AW89" s="31"/>
      <c r="AX89" s="31"/>
      <c r="AY89" s="31"/>
      <c r="AZ89" s="31"/>
      <c r="BA89" s="31"/>
      <c r="BB89" s="31"/>
      <c r="BC89" s="31"/>
      <c r="BD89" s="31"/>
      <c r="BE89" s="31"/>
      <c r="BF89" s="31"/>
      <c r="BG89" s="31"/>
      <c r="BH89" s="31"/>
      <c r="BI89" s="31"/>
      <c r="BJ89" s="31"/>
      <c r="BK89" s="31"/>
      <c r="BL89" s="31"/>
      <c r="BM89" s="31"/>
      <c r="BN89" s="31"/>
      <c r="BO89" s="31"/>
      <c r="BP89" s="31"/>
      <c r="BQ89" s="31"/>
      <c r="BR89" s="31"/>
      <c r="BS89" s="31"/>
      <c r="BT89" s="31"/>
      <c r="BU89" s="31"/>
      <c r="BV89" s="31"/>
      <c r="BW89" s="31"/>
      <c r="BX89" s="31"/>
      <c r="BY89" s="31"/>
      <c r="BZ89" s="31"/>
      <c r="CA89" s="31"/>
      <c r="CB89" s="31"/>
      <c r="CC89" s="31"/>
      <c r="CD89" s="31"/>
      <c r="CE89" s="31"/>
      <c r="CF89" s="31"/>
    </row>
    <row r="90" spans="1:84" s="33" customFormat="1" ht="20.100000000000001" customHeight="1" x14ac:dyDescent="0.2">
      <c r="A90" s="378"/>
      <c r="B90" s="718" t="s">
        <v>234</v>
      </c>
      <c r="C90" s="400">
        <v>1</v>
      </c>
      <c r="D90" s="401" t="s">
        <v>7</v>
      </c>
      <c r="E90" s="379"/>
      <c r="F90" s="380"/>
      <c r="G90" s="685"/>
      <c r="H90" s="38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1"/>
      <c r="BK90" s="31"/>
      <c r="BL90" s="31"/>
      <c r="BM90" s="31"/>
      <c r="BN90" s="31"/>
      <c r="BO90" s="31"/>
      <c r="BP90" s="31"/>
      <c r="BQ90" s="31"/>
      <c r="BR90" s="31"/>
      <c r="BS90" s="31"/>
      <c r="BT90" s="31"/>
      <c r="BU90" s="31"/>
      <c r="BV90" s="31"/>
      <c r="BW90" s="31"/>
      <c r="BX90" s="31"/>
      <c r="BY90" s="31"/>
      <c r="BZ90" s="31"/>
      <c r="CA90" s="31"/>
      <c r="CB90" s="31"/>
      <c r="CC90" s="31"/>
      <c r="CD90" s="31"/>
      <c r="CE90" s="31"/>
      <c r="CF90" s="31"/>
    </row>
    <row r="91" spans="1:84" s="33" customFormat="1" ht="20.100000000000001" customHeight="1" x14ac:dyDescent="0.2">
      <c r="A91" s="378"/>
      <c r="B91" s="718" t="s">
        <v>235</v>
      </c>
      <c r="C91" s="400">
        <v>1</v>
      </c>
      <c r="D91" s="401" t="s">
        <v>7</v>
      </c>
      <c r="E91" s="379"/>
      <c r="F91" s="380"/>
      <c r="G91" s="685"/>
      <c r="H91" s="38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1"/>
      <c r="BK91" s="31"/>
      <c r="BL91" s="31"/>
      <c r="BM91" s="31"/>
      <c r="BN91" s="31"/>
      <c r="BO91" s="31"/>
      <c r="BP91" s="31"/>
      <c r="BQ91" s="31"/>
      <c r="BR91" s="31"/>
      <c r="BS91" s="31"/>
      <c r="BT91" s="31"/>
      <c r="BU91" s="31"/>
      <c r="BV91" s="31"/>
      <c r="BW91" s="31"/>
      <c r="BX91" s="31"/>
      <c r="BY91" s="31"/>
      <c r="BZ91" s="31"/>
      <c r="CA91" s="31"/>
      <c r="CB91" s="31"/>
      <c r="CC91" s="31"/>
      <c r="CD91" s="31"/>
      <c r="CE91" s="31"/>
      <c r="CF91" s="31"/>
    </row>
    <row r="92" spans="1:84" s="33" customFormat="1" ht="20.100000000000001" customHeight="1" x14ac:dyDescent="0.2">
      <c r="A92" s="378"/>
      <c r="B92" s="718" t="s">
        <v>233</v>
      </c>
      <c r="C92" s="400">
        <v>1</v>
      </c>
      <c r="D92" s="401" t="s">
        <v>7</v>
      </c>
      <c r="E92" s="379"/>
      <c r="F92" s="380"/>
      <c r="G92" s="685"/>
      <c r="H92" s="38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1"/>
      <c r="BK92" s="31"/>
      <c r="BL92" s="31"/>
      <c r="BM92" s="31"/>
      <c r="BN92" s="31"/>
      <c r="BO92" s="31"/>
      <c r="BP92" s="31"/>
      <c r="BQ92" s="31"/>
      <c r="BR92" s="31"/>
      <c r="BS92" s="31"/>
      <c r="BT92" s="31"/>
      <c r="BU92" s="31"/>
      <c r="BV92" s="31"/>
      <c r="BW92" s="31"/>
      <c r="BX92" s="31"/>
      <c r="BY92" s="31"/>
      <c r="BZ92" s="31"/>
      <c r="CA92" s="31"/>
      <c r="CB92" s="31"/>
      <c r="CC92" s="31"/>
      <c r="CD92" s="31"/>
      <c r="CE92" s="31"/>
      <c r="CF92" s="31"/>
    </row>
    <row r="93" spans="1:84" s="33" customFormat="1" ht="20.100000000000001" customHeight="1" x14ac:dyDescent="0.2">
      <c r="A93" s="378"/>
      <c r="B93" s="718" t="s">
        <v>232</v>
      </c>
      <c r="C93" s="400">
        <v>6</v>
      </c>
      <c r="D93" s="401" t="s">
        <v>7</v>
      </c>
      <c r="E93" s="379"/>
      <c r="F93" s="380"/>
      <c r="G93" s="685"/>
      <c r="H93" s="38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1"/>
      <c r="BK93" s="31"/>
      <c r="BL93" s="31"/>
      <c r="BM93" s="31"/>
      <c r="BN93" s="31"/>
      <c r="BO93" s="31"/>
      <c r="BP93" s="31"/>
      <c r="BQ93" s="31"/>
      <c r="BR93" s="31"/>
      <c r="BS93" s="31"/>
      <c r="BT93" s="31"/>
      <c r="BU93" s="31"/>
      <c r="BV93" s="31"/>
      <c r="BW93" s="31"/>
      <c r="BX93" s="31"/>
      <c r="BY93" s="31"/>
      <c r="BZ93" s="31"/>
      <c r="CA93" s="31"/>
      <c r="CB93" s="31"/>
      <c r="CC93" s="31"/>
      <c r="CD93" s="31"/>
      <c r="CE93" s="31"/>
      <c r="CF93" s="31"/>
    </row>
    <row r="94" spans="1:84" s="33" customFormat="1" ht="20.100000000000001" customHeight="1" x14ac:dyDescent="0.2">
      <c r="A94" s="378"/>
      <c r="B94" s="718" t="s">
        <v>231</v>
      </c>
      <c r="C94" s="400">
        <v>15</v>
      </c>
      <c r="D94" s="401" t="s">
        <v>7</v>
      </c>
      <c r="E94" s="379"/>
      <c r="F94" s="380"/>
      <c r="G94" s="685"/>
      <c r="H94" s="38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1"/>
      <c r="BK94" s="31"/>
      <c r="BL94" s="31"/>
      <c r="BM94" s="31"/>
      <c r="BN94" s="31"/>
      <c r="BO94" s="31"/>
      <c r="BP94" s="31"/>
      <c r="BQ94" s="31"/>
      <c r="BR94" s="31"/>
      <c r="BS94" s="31"/>
      <c r="BT94" s="31"/>
      <c r="BU94" s="31"/>
      <c r="BV94" s="31"/>
      <c r="BW94" s="31"/>
      <c r="BX94" s="31"/>
      <c r="BY94" s="31"/>
      <c r="BZ94" s="31"/>
      <c r="CA94" s="31"/>
      <c r="CB94" s="31"/>
      <c r="CC94" s="31"/>
      <c r="CD94" s="31"/>
      <c r="CE94" s="31"/>
      <c r="CF94" s="31"/>
    </row>
    <row r="95" spans="1:84" s="33" customFormat="1" ht="25.5" x14ac:dyDescent="0.2">
      <c r="A95" s="378"/>
      <c r="B95" s="719" t="s">
        <v>297</v>
      </c>
      <c r="C95" s="400">
        <v>3</v>
      </c>
      <c r="D95" s="401" t="s">
        <v>7</v>
      </c>
      <c r="E95" s="379"/>
      <c r="F95" s="380"/>
      <c r="G95" s="685"/>
      <c r="H95" s="38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1"/>
      <c r="BK95" s="31"/>
      <c r="BL95" s="31"/>
      <c r="BM95" s="31"/>
      <c r="BN95" s="31"/>
      <c r="BO95" s="31"/>
      <c r="BP95" s="31"/>
      <c r="BQ95" s="31"/>
      <c r="BR95" s="31"/>
      <c r="BS95" s="31"/>
      <c r="BT95" s="31"/>
      <c r="BU95" s="31"/>
      <c r="BV95" s="31"/>
      <c r="BW95" s="31"/>
      <c r="BX95" s="31"/>
      <c r="BY95" s="31"/>
      <c r="BZ95" s="31"/>
      <c r="CA95" s="31"/>
      <c r="CB95" s="31"/>
      <c r="CC95" s="31"/>
      <c r="CD95" s="31"/>
      <c r="CE95" s="31"/>
      <c r="CF95" s="31"/>
    </row>
    <row r="96" spans="1:84" s="33" customFormat="1" ht="25.5" x14ac:dyDescent="0.2">
      <c r="A96" s="378"/>
      <c r="B96" s="719" t="s">
        <v>298</v>
      </c>
      <c r="C96" s="400">
        <v>5</v>
      </c>
      <c r="D96" s="401" t="s">
        <v>7</v>
      </c>
      <c r="E96" s="379"/>
      <c r="F96" s="380"/>
      <c r="G96" s="685"/>
      <c r="H96" s="381"/>
      <c r="I96" s="31"/>
      <c r="J96" s="31"/>
      <c r="K96" s="31"/>
      <c r="L96" s="31"/>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1"/>
      <c r="BK96" s="31"/>
      <c r="BL96" s="31"/>
      <c r="BM96" s="31"/>
      <c r="BN96" s="31"/>
      <c r="BO96" s="31"/>
      <c r="BP96" s="31"/>
      <c r="BQ96" s="31"/>
      <c r="BR96" s="31"/>
      <c r="BS96" s="31"/>
      <c r="BT96" s="31"/>
      <c r="BU96" s="31"/>
      <c r="BV96" s="31"/>
      <c r="BW96" s="31"/>
      <c r="BX96" s="31"/>
      <c r="BY96" s="31"/>
      <c r="BZ96" s="31"/>
      <c r="CA96" s="31"/>
      <c r="CB96" s="31"/>
      <c r="CC96" s="31"/>
      <c r="CD96" s="31"/>
      <c r="CE96" s="31"/>
      <c r="CF96" s="31"/>
    </row>
    <row r="97" spans="1:84" s="33" customFormat="1" ht="20.100000000000001" customHeight="1" x14ac:dyDescent="0.2">
      <c r="A97" s="378"/>
      <c r="B97" s="717" t="s">
        <v>355</v>
      </c>
      <c r="C97" s="400">
        <v>1</v>
      </c>
      <c r="D97" s="401" t="s">
        <v>7</v>
      </c>
      <c r="E97" s="379"/>
      <c r="F97" s="380"/>
      <c r="G97" s="685"/>
      <c r="H97" s="381"/>
      <c r="I97" s="31"/>
      <c r="J97" s="31"/>
      <c r="K97" s="31"/>
      <c r="L97" s="31"/>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1"/>
      <c r="BK97" s="31"/>
      <c r="BL97" s="31"/>
      <c r="BM97" s="31"/>
      <c r="BN97" s="31"/>
      <c r="BO97" s="31"/>
      <c r="BP97" s="31"/>
      <c r="BQ97" s="31"/>
      <c r="BR97" s="31"/>
      <c r="BS97" s="31"/>
      <c r="BT97" s="31"/>
      <c r="BU97" s="31"/>
      <c r="BV97" s="31"/>
      <c r="BW97" s="31"/>
      <c r="BX97" s="31"/>
      <c r="BY97" s="31"/>
      <c r="BZ97" s="31"/>
      <c r="CA97" s="31"/>
      <c r="CB97" s="31"/>
      <c r="CC97" s="31"/>
      <c r="CD97" s="31"/>
      <c r="CE97" s="31"/>
      <c r="CF97" s="31"/>
    </row>
    <row r="98" spans="1:84" s="33" customFormat="1" ht="20.100000000000001" customHeight="1" x14ac:dyDescent="0.2">
      <c r="A98" s="378"/>
      <c r="B98" s="717" t="s">
        <v>295</v>
      </c>
      <c r="C98" s="404">
        <v>4</v>
      </c>
      <c r="D98" s="401" t="s">
        <v>7</v>
      </c>
      <c r="E98" s="379"/>
      <c r="F98" s="380"/>
      <c r="G98" s="685"/>
      <c r="H98" s="381"/>
      <c r="I98" s="31"/>
      <c r="J98" s="31"/>
      <c r="K98" s="31"/>
      <c r="L98" s="31"/>
      <c r="M98" s="31"/>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1"/>
      <c r="BK98" s="31"/>
      <c r="BL98" s="31"/>
      <c r="BM98" s="31"/>
      <c r="BN98" s="31"/>
      <c r="BO98" s="31"/>
      <c r="BP98" s="31"/>
      <c r="BQ98" s="31"/>
      <c r="BR98" s="31"/>
      <c r="BS98" s="31"/>
      <c r="BT98" s="31"/>
      <c r="BU98" s="31"/>
      <c r="BV98" s="31"/>
      <c r="BW98" s="31"/>
      <c r="BX98" s="31"/>
      <c r="BY98" s="31"/>
      <c r="BZ98" s="31"/>
      <c r="CA98" s="31"/>
      <c r="CB98" s="31"/>
      <c r="CC98" s="31"/>
      <c r="CD98" s="31"/>
      <c r="CE98" s="31"/>
      <c r="CF98" s="31"/>
    </row>
    <row r="99" spans="1:84" s="33" customFormat="1" ht="20.100000000000001" customHeight="1" x14ac:dyDescent="0.2">
      <c r="A99" s="378"/>
      <c r="B99" s="718" t="s">
        <v>143</v>
      </c>
      <c r="C99" s="400">
        <v>1</v>
      </c>
      <c r="D99" s="401" t="s">
        <v>7</v>
      </c>
      <c r="E99" s="379"/>
      <c r="F99" s="380"/>
      <c r="G99" s="685"/>
      <c r="H99" s="381"/>
      <c r="I99" s="31"/>
      <c r="J99" s="31"/>
      <c r="K99" s="31"/>
      <c r="L99" s="31"/>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1"/>
      <c r="BK99" s="31"/>
      <c r="BL99" s="31"/>
      <c r="BM99" s="31"/>
      <c r="BN99" s="31"/>
      <c r="BO99" s="31"/>
      <c r="BP99" s="31"/>
      <c r="BQ99" s="31"/>
      <c r="BR99" s="31"/>
      <c r="BS99" s="31"/>
      <c r="BT99" s="31"/>
      <c r="BU99" s="31"/>
      <c r="BV99" s="31"/>
      <c r="BW99" s="31"/>
      <c r="BX99" s="31"/>
      <c r="BY99" s="31"/>
      <c r="BZ99" s="31"/>
      <c r="CA99" s="31"/>
      <c r="CB99" s="31"/>
      <c r="CC99" s="31"/>
      <c r="CD99" s="31"/>
      <c r="CE99" s="31"/>
      <c r="CF99" s="31"/>
    </row>
    <row r="100" spans="1:84" s="33" customFormat="1" ht="20.100000000000001" customHeight="1" x14ac:dyDescent="0.2">
      <c r="A100" s="249"/>
      <c r="B100" s="719" t="s">
        <v>359</v>
      </c>
      <c r="C100" s="404">
        <v>1</v>
      </c>
      <c r="D100" s="401" t="s">
        <v>7</v>
      </c>
      <c r="E100" s="375"/>
      <c r="F100" s="376"/>
      <c r="G100" s="680"/>
      <c r="H100" s="377"/>
      <c r="I100" s="31"/>
      <c r="J100" s="31"/>
      <c r="K100" s="31"/>
      <c r="L100" s="31"/>
      <c r="M100" s="31"/>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1"/>
      <c r="BK100" s="31"/>
      <c r="BL100" s="31"/>
      <c r="BM100" s="31"/>
      <c r="BN100" s="31"/>
      <c r="BO100" s="31"/>
      <c r="BP100" s="31"/>
      <c r="BQ100" s="31"/>
      <c r="BR100" s="31"/>
      <c r="BS100" s="31"/>
      <c r="BT100" s="31"/>
      <c r="BU100" s="31"/>
      <c r="BV100" s="31"/>
      <c r="BW100" s="31"/>
      <c r="BX100" s="31"/>
      <c r="BY100" s="31"/>
      <c r="BZ100" s="31"/>
      <c r="CA100" s="31"/>
      <c r="CB100" s="31"/>
      <c r="CC100" s="31"/>
      <c r="CD100" s="31"/>
      <c r="CE100" s="31"/>
      <c r="CF100" s="31"/>
    </row>
    <row r="101" spans="1:84" s="33" customFormat="1" ht="20.100000000000001" customHeight="1" x14ac:dyDescent="0.2">
      <c r="A101" s="378"/>
      <c r="B101" s="717" t="s">
        <v>294</v>
      </c>
      <c r="C101" s="400">
        <v>1</v>
      </c>
      <c r="D101" s="401" t="s">
        <v>7</v>
      </c>
      <c r="E101" s="379"/>
      <c r="F101" s="380"/>
      <c r="G101" s="685"/>
      <c r="H101" s="38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1"/>
      <c r="BK101" s="31"/>
      <c r="BL101" s="31"/>
      <c r="BM101" s="31"/>
      <c r="BN101" s="31"/>
      <c r="BO101" s="31"/>
      <c r="BP101" s="31"/>
      <c r="BQ101" s="31"/>
      <c r="BR101" s="31"/>
      <c r="BS101" s="31"/>
      <c r="BT101" s="31"/>
      <c r="BU101" s="31"/>
      <c r="BV101" s="31"/>
      <c r="BW101" s="31"/>
      <c r="BX101" s="31"/>
      <c r="BY101" s="31"/>
      <c r="BZ101" s="31"/>
      <c r="CA101" s="31"/>
      <c r="CB101" s="31"/>
      <c r="CC101" s="31"/>
      <c r="CD101" s="31"/>
      <c r="CE101" s="31"/>
      <c r="CF101" s="31"/>
    </row>
    <row r="102" spans="1:84" s="33" customFormat="1" ht="20.100000000000001" customHeight="1" x14ac:dyDescent="0.2">
      <c r="A102" s="378"/>
      <c r="B102" s="717" t="s">
        <v>302</v>
      </c>
      <c r="C102" s="400">
        <v>48</v>
      </c>
      <c r="D102" s="401" t="s">
        <v>7</v>
      </c>
      <c r="E102" s="379"/>
      <c r="F102" s="380"/>
      <c r="G102" s="685"/>
      <c r="H102" s="381"/>
      <c r="I102" s="31"/>
      <c r="J102" s="31"/>
      <c r="K102" s="31"/>
      <c r="L102" s="31"/>
      <c r="M102" s="31"/>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1"/>
      <c r="BK102" s="31"/>
      <c r="BL102" s="31"/>
      <c r="BM102" s="31"/>
      <c r="BN102" s="31"/>
      <c r="BO102" s="31"/>
      <c r="BP102" s="31"/>
      <c r="BQ102" s="31"/>
      <c r="BR102" s="31"/>
      <c r="BS102" s="31"/>
      <c r="BT102" s="31"/>
      <c r="BU102" s="31"/>
      <c r="BV102" s="31"/>
      <c r="BW102" s="31"/>
      <c r="BX102" s="31"/>
      <c r="BY102" s="31"/>
      <c r="BZ102" s="31"/>
      <c r="CA102" s="31"/>
      <c r="CB102" s="31"/>
      <c r="CC102" s="31"/>
      <c r="CD102" s="31"/>
      <c r="CE102" s="31"/>
      <c r="CF102" s="31"/>
    </row>
    <row r="103" spans="1:84" s="33" customFormat="1" ht="25.5" x14ac:dyDescent="0.2">
      <c r="A103" s="249"/>
      <c r="B103" s="720" t="s">
        <v>17</v>
      </c>
      <c r="C103" s="721"/>
      <c r="D103" s="728"/>
      <c r="E103" s="379"/>
      <c r="F103" s="380"/>
      <c r="G103" s="685"/>
      <c r="H103" s="38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1"/>
      <c r="BK103" s="31"/>
      <c r="BL103" s="31"/>
      <c r="BM103" s="31"/>
      <c r="BN103" s="31"/>
      <c r="BO103" s="31"/>
      <c r="BP103" s="31"/>
      <c r="BQ103" s="31"/>
      <c r="BR103" s="31"/>
      <c r="BS103" s="31"/>
      <c r="BT103" s="31"/>
      <c r="BU103" s="31"/>
      <c r="BV103" s="31"/>
      <c r="BW103" s="31"/>
      <c r="BX103" s="31"/>
      <c r="BY103" s="31"/>
      <c r="BZ103" s="31"/>
      <c r="CA103" s="31"/>
      <c r="CB103" s="31"/>
      <c r="CC103" s="31"/>
      <c r="CD103" s="31"/>
      <c r="CE103" s="31"/>
      <c r="CF103" s="31"/>
    </row>
    <row r="104" spans="1:84" s="33" customFormat="1" ht="30" customHeight="1" x14ac:dyDescent="0.2">
      <c r="A104" s="249"/>
      <c r="B104" s="729" t="s">
        <v>237</v>
      </c>
      <c r="C104" s="636"/>
      <c r="D104" s="637"/>
      <c r="E104" s="375"/>
      <c r="F104" s="376"/>
      <c r="G104" s="680"/>
      <c r="H104" s="377"/>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1"/>
      <c r="BK104" s="31"/>
      <c r="BL104" s="31"/>
      <c r="BM104" s="31"/>
      <c r="BN104" s="31"/>
      <c r="BO104" s="31"/>
      <c r="BP104" s="31"/>
      <c r="BQ104" s="31"/>
      <c r="BR104" s="31"/>
      <c r="BS104" s="31"/>
      <c r="BT104" s="31"/>
      <c r="BU104" s="31"/>
      <c r="BV104" s="31"/>
      <c r="BW104" s="31"/>
      <c r="BX104" s="31"/>
      <c r="BY104" s="31"/>
      <c r="BZ104" s="31"/>
      <c r="CA104" s="31"/>
      <c r="CB104" s="31"/>
      <c r="CC104" s="31"/>
      <c r="CD104" s="31"/>
      <c r="CE104" s="31"/>
      <c r="CF104" s="31"/>
    </row>
    <row r="105" spans="1:84" s="33" customFormat="1" ht="20.100000000000001" customHeight="1" x14ac:dyDescent="0.2">
      <c r="A105" s="226"/>
      <c r="B105" s="730"/>
      <c r="C105" s="631"/>
      <c r="D105" s="632"/>
      <c r="E105" s="385"/>
      <c r="F105" s="386"/>
      <c r="G105" s="676"/>
      <c r="H105" s="630"/>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31"/>
      <c r="AK105" s="31"/>
      <c r="AL105" s="31"/>
      <c r="AM105" s="31"/>
      <c r="AN105" s="31"/>
      <c r="AO105" s="31"/>
      <c r="AP105" s="31"/>
      <c r="AQ105" s="31"/>
      <c r="AR105" s="31"/>
      <c r="AS105" s="31"/>
      <c r="AT105" s="31"/>
      <c r="AU105" s="31"/>
      <c r="AV105" s="31"/>
      <c r="AW105" s="31"/>
      <c r="AX105" s="31"/>
      <c r="AY105" s="31"/>
      <c r="AZ105" s="31"/>
      <c r="BA105" s="31"/>
      <c r="BB105" s="31"/>
      <c r="BC105" s="31"/>
      <c r="BD105" s="31"/>
      <c r="BE105" s="31"/>
      <c r="BF105" s="31"/>
      <c r="BG105" s="31"/>
      <c r="BH105" s="31"/>
      <c r="BI105" s="31"/>
      <c r="BJ105" s="31"/>
      <c r="BK105" s="31"/>
      <c r="BL105" s="31"/>
      <c r="BM105" s="31"/>
      <c r="BN105" s="31"/>
      <c r="BO105" s="31"/>
      <c r="BP105" s="31"/>
      <c r="BQ105" s="31"/>
      <c r="BR105" s="31"/>
      <c r="BS105" s="31"/>
      <c r="BT105" s="31"/>
      <c r="BU105" s="31"/>
      <c r="BV105" s="31"/>
      <c r="BW105" s="31"/>
      <c r="BX105" s="31"/>
      <c r="BY105" s="31"/>
      <c r="BZ105" s="31"/>
      <c r="CA105" s="31"/>
      <c r="CB105" s="31"/>
      <c r="CC105" s="31"/>
      <c r="CD105" s="31"/>
      <c r="CE105" s="31"/>
      <c r="CF105" s="31"/>
    </row>
    <row r="106" spans="1:84" s="33" customFormat="1" ht="20.100000000000001" customHeight="1" x14ac:dyDescent="0.2">
      <c r="A106" s="263">
        <v>11</v>
      </c>
      <c r="B106" s="374" t="s">
        <v>195</v>
      </c>
      <c r="C106" s="395"/>
      <c r="D106" s="396"/>
      <c r="E106" s="359">
        <v>1</v>
      </c>
      <c r="F106" s="246" t="s">
        <v>7</v>
      </c>
      <c r="G106" s="686"/>
      <c r="H106" s="254">
        <f>E106*G106</f>
        <v>0</v>
      </c>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31"/>
      <c r="AK106" s="31"/>
      <c r="AL106" s="31"/>
      <c r="AM106" s="31"/>
      <c r="AN106" s="31"/>
      <c r="AO106" s="31"/>
      <c r="AP106" s="31"/>
      <c r="AQ106" s="31"/>
      <c r="AR106" s="31"/>
      <c r="AS106" s="31"/>
      <c r="AT106" s="31"/>
      <c r="AU106" s="31"/>
      <c r="AV106" s="31"/>
      <c r="AW106" s="31"/>
      <c r="AX106" s="31"/>
      <c r="AY106" s="31"/>
      <c r="AZ106" s="31"/>
      <c r="BA106" s="31"/>
      <c r="BB106" s="31"/>
      <c r="BC106" s="31"/>
      <c r="BD106" s="31"/>
      <c r="BE106" s="31"/>
      <c r="BF106" s="31"/>
      <c r="BG106" s="31"/>
      <c r="BH106" s="31"/>
      <c r="BI106" s="31"/>
      <c r="BJ106" s="31"/>
      <c r="BK106" s="31"/>
      <c r="BL106" s="31"/>
      <c r="BM106" s="31"/>
      <c r="BN106" s="31"/>
      <c r="BO106" s="31"/>
      <c r="BP106" s="31"/>
      <c r="BQ106" s="31"/>
      <c r="BR106" s="31"/>
      <c r="BS106" s="31"/>
      <c r="BT106" s="31"/>
      <c r="BU106" s="31"/>
      <c r="BV106" s="31"/>
      <c r="BW106" s="31"/>
      <c r="BX106" s="31"/>
      <c r="BY106" s="31"/>
      <c r="BZ106" s="31"/>
      <c r="CA106" s="31"/>
      <c r="CB106" s="31"/>
      <c r="CC106" s="31"/>
      <c r="CD106" s="31"/>
      <c r="CE106" s="31"/>
      <c r="CF106" s="31"/>
    </row>
    <row r="107" spans="1:84" s="33" customFormat="1" ht="20.100000000000001" customHeight="1" x14ac:dyDescent="0.2">
      <c r="A107" s="378"/>
      <c r="B107" s="717" t="s">
        <v>238</v>
      </c>
      <c r="C107" s="400">
        <v>1</v>
      </c>
      <c r="D107" s="401" t="s">
        <v>7</v>
      </c>
      <c r="E107" s="375"/>
      <c r="F107" s="376"/>
      <c r="G107" s="680"/>
      <c r="H107" s="377"/>
      <c r="I107" s="31"/>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1"/>
      <c r="BK107" s="31"/>
      <c r="BL107" s="31"/>
      <c r="BM107" s="31"/>
      <c r="BN107" s="31"/>
      <c r="BO107" s="31"/>
      <c r="BP107" s="31"/>
      <c r="BQ107" s="31"/>
      <c r="BR107" s="31"/>
      <c r="BS107" s="31"/>
      <c r="BT107" s="31"/>
      <c r="BU107" s="31"/>
      <c r="BV107" s="31"/>
      <c r="BW107" s="31"/>
      <c r="BX107" s="31"/>
      <c r="BY107" s="31"/>
      <c r="BZ107" s="31"/>
      <c r="CA107" s="31"/>
      <c r="CB107" s="31"/>
      <c r="CC107" s="31"/>
      <c r="CD107" s="31"/>
      <c r="CE107" s="31"/>
      <c r="CF107" s="31"/>
    </row>
    <row r="108" spans="1:84" s="33" customFormat="1" ht="20.100000000000001" customHeight="1" x14ac:dyDescent="0.2">
      <c r="A108" s="378"/>
      <c r="B108" s="281" t="s">
        <v>277</v>
      </c>
      <c r="C108" s="400">
        <v>3</v>
      </c>
      <c r="D108" s="401" t="s">
        <v>7</v>
      </c>
      <c r="E108" s="375"/>
      <c r="F108" s="376"/>
      <c r="G108" s="680"/>
      <c r="H108" s="377"/>
      <c r="I108" s="31"/>
      <c r="J108" s="31"/>
      <c r="K108" s="31"/>
      <c r="L108" s="31"/>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1"/>
      <c r="BK108" s="31"/>
      <c r="BL108" s="31"/>
      <c r="BM108" s="31"/>
      <c r="BN108" s="31"/>
      <c r="BO108" s="31"/>
      <c r="BP108" s="31"/>
      <c r="BQ108" s="31"/>
      <c r="BR108" s="31"/>
      <c r="BS108" s="31"/>
      <c r="BT108" s="31"/>
      <c r="BU108" s="31"/>
      <c r="BV108" s="31"/>
      <c r="BW108" s="31"/>
      <c r="BX108" s="31"/>
      <c r="BY108" s="31"/>
      <c r="BZ108" s="31"/>
      <c r="CA108" s="31"/>
      <c r="CB108" s="31"/>
      <c r="CC108" s="31"/>
      <c r="CD108" s="31"/>
      <c r="CE108" s="31"/>
      <c r="CF108" s="31"/>
    </row>
    <row r="109" spans="1:84" s="33" customFormat="1" ht="20.100000000000001" customHeight="1" x14ac:dyDescent="0.2">
      <c r="A109" s="378"/>
      <c r="B109" s="717" t="s">
        <v>299</v>
      </c>
      <c r="C109" s="400">
        <v>3</v>
      </c>
      <c r="D109" s="401" t="s">
        <v>7</v>
      </c>
      <c r="E109" s="385"/>
      <c r="F109" s="386"/>
      <c r="G109" s="688"/>
      <c r="H109" s="387"/>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1"/>
      <c r="BK109" s="31"/>
      <c r="BL109" s="31"/>
      <c r="BM109" s="31"/>
      <c r="BN109" s="31"/>
      <c r="BO109" s="31"/>
      <c r="BP109" s="31"/>
      <c r="BQ109" s="31"/>
      <c r="BR109" s="31"/>
      <c r="BS109" s="31"/>
      <c r="BT109" s="31"/>
      <c r="BU109" s="31"/>
      <c r="BV109" s="31"/>
      <c r="BW109" s="31"/>
      <c r="BX109" s="31"/>
      <c r="BY109" s="31"/>
      <c r="BZ109" s="31"/>
      <c r="CA109" s="31"/>
      <c r="CB109" s="31"/>
      <c r="CC109" s="31"/>
      <c r="CD109" s="31"/>
      <c r="CE109" s="31"/>
      <c r="CF109" s="31"/>
    </row>
    <row r="110" spans="1:84" s="33" customFormat="1" ht="30" customHeight="1" x14ac:dyDescent="0.2">
      <c r="A110" s="388"/>
      <c r="B110" s="389" t="s">
        <v>17</v>
      </c>
      <c r="C110" s="390"/>
      <c r="D110" s="391"/>
      <c r="E110" s="392"/>
      <c r="F110" s="393"/>
      <c r="G110" s="681"/>
      <c r="H110" s="394"/>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1"/>
      <c r="BK110" s="31"/>
      <c r="BL110" s="31"/>
      <c r="BM110" s="31"/>
      <c r="BN110" s="31"/>
      <c r="BO110" s="31"/>
      <c r="BP110" s="31"/>
      <c r="BQ110" s="31"/>
      <c r="BR110" s="31"/>
      <c r="BS110" s="31"/>
      <c r="BT110" s="31"/>
      <c r="BU110" s="31"/>
      <c r="BV110" s="31"/>
      <c r="BW110" s="31"/>
      <c r="BX110" s="31"/>
      <c r="BY110" s="31"/>
      <c r="BZ110" s="31"/>
      <c r="CA110" s="31"/>
      <c r="CB110" s="31"/>
      <c r="CC110" s="31"/>
      <c r="CD110" s="31"/>
      <c r="CE110" s="31"/>
      <c r="CF110" s="31"/>
    </row>
    <row r="111" spans="1:84" s="33" customFormat="1" ht="20.100000000000001" customHeight="1" x14ac:dyDescent="0.2">
      <c r="A111" s="241">
        <v>12</v>
      </c>
      <c r="B111" s="374" t="s">
        <v>203</v>
      </c>
      <c r="C111" s="414"/>
      <c r="D111" s="384"/>
      <c r="E111" s="359">
        <v>1</v>
      </c>
      <c r="F111" s="246" t="s">
        <v>7</v>
      </c>
      <c r="G111" s="679"/>
      <c r="H111" s="254">
        <f>E111*G111</f>
        <v>0</v>
      </c>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1"/>
      <c r="BK111" s="31"/>
      <c r="BL111" s="31"/>
      <c r="BM111" s="31"/>
      <c r="BN111" s="31"/>
      <c r="BO111" s="31"/>
      <c r="BP111" s="31"/>
      <c r="BQ111" s="31"/>
      <c r="BR111" s="31"/>
      <c r="BS111" s="31"/>
      <c r="BT111" s="31"/>
      <c r="BU111" s="31"/>
      <c r="BV111" s="31"/>
      <c r="BW111" s="31"/>
      <c r="BX111" s="31"/>
      <c r="BY111" s="31"/>
      <c r="BZ111" s="31"/>
      <c r="CA111" s="31"/>
      <c r="CB111" s="31"/>
      <c r="CC111" s="31"/>
      <c r="CD111" s="31"/>
      <c r="CE111" s="31"/>
      <c r="CF111" s="31"/>
    </row>
    <row r="112" spans="1:84" s="33" customFormat="1" ht="20.100000000000001" customHeight="1" x14ac:dyDescent="0.2">
      <c r="A112" s="265"/>
      <c r="B112" s="717" t="s">
        <v>228</v>
      </c>
      <c r="C112" s="400">
        <v>1</v>
      </c>
      <c r="D112" s="401" t="s">
        <v>7</v>
      </c>
      <c r="E112" s="375"/>
      <c r="F112" s="376"/>
      <c r="G112" s="680"/>
      <c r="H112" s="377"/>
      <c r="I112" s="31"/>
      <c r="J112" s="31"/>
      <c r="K112" s="31"/>
      <c r="L112" s="31"/>
      <c r="M112" s="31"/>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1"/>
      <c r="BK112" s="31"/>
      <c r="BL112" s="31"/>
      <c r="BM112" s="31"/>
      <c r="BN112" s="31"/>
      <c r="BO112" s="31"/>
      <c r="BP112" s="31"/>
      <c r="BQ112" s="31"/>
      <c r="BR112" s="31"/>
      <c r="BS112" s="31"/>
      <c r="BT112" s="31"/>
      <c r="BU112" s="31"/>
      <c r="BV112" s="31"/>
      <c r="BW112" s="31"/>
      <c r="BX112" s="31"/>
      <c r="BY112" s="31"/>
      <c r="BZ112" s="31"/>
      <c r="CA112" s="31"/>
      <c r="CB112" s="31"/>
      <c r="CC112" s="31"/>
      <c r="CD112" s="31"/>
      <c r="CE112" s="31"/>
      <c r="CF112" s="31"/>
    </row>
    <row r="113" spans="1:84" s="33" customFormat="1" ht="20.100000000000001" customHeight="1" x14ac:dyDescent="0.2">
      <c r="A113" s="249"/>
      <c r="B113" s="281" t="s">
        <v>229</v>
      </c>
      <c r="C113" s="400">
        <v>3</v>
      </c>
      <c r="D113" s="401" t="s">
        <v>7</v>
      </c>
      <c r="E113" s="640"/>
      <c r="F113" s="639"/>
      <c r="G113" s="686"/>
      <c r="H113" s="397"/>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1"/>
      <c r="BK113" s="31"/>
      <c r="BL113" s="31"/>
      <c r="BM113" s="31"/>
      <c r="BN113" s="31"/>
      <c r="BO113" s="31"/>
      <c r="BP113" s="31"/>
      <c r="BQ113" s="31"/>
      <c r="BR113" s="31"/>
      <c r="BS113" s="31"/>
      <c r="BT113" s="31"/>
      <c r="BU113" s="31"/>
      <c r="BV113" s="31"/>
      <c r="BW113" s="31"/>
      <c r="BX113" s="31"/>
      <c r="BY113" s="31"/>
      <c r="BZ113" s="31"/>
      <c r="CA113" s="31"/>
      <c r="CB113" s="31"/>
      <c r="CC113" s="31"/>
      <c r="CD113" s="31"/>
      <c r="CE113" s="31"/>
      <c r="CF113" s="31"/>
    </row>
    <row r="114" spans="1:84" s="33" customFormat="1" ht="20.100000000000001" customHeight="1" x14ac:dyDescent="0.2">
      <c r="A114" s="249"/>
      <c r="B114" s="717" t="s">
        <v>303</v>
      </c>
      <c r="C114" s="400">
        <v>3</v>
      </c>
      <c r="D114" s="401" t="s">
        <v>7</v>
      </c>
      <c r="E114" s="375"/>
      <c r="F114" s="376"/>
      <c r="G114" s="680"/>
      <c r="H114" s="377"/>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1"/>
      <c r="BK114" s="31"/>
      <c r="BL114" s="31"/>
      <c r="BM114" s="31"/>
      <c r="BN114" s="31"/>
      <c r="BO114" s="31"/>
      <c r="BP114" s="31"/>
      <c r="BQ114" s="31"/>
      <c r="BR114" s="31"/>
      <c r="BS114" s="31"/>
      <c r="BT114" s="31"/>
      <c r="BU114" s="31"/>
      <c r="BV114" s="31"/>
      <c r="BW114" s="31"/>
      <c r="BX114" s="31"/>
      <c r="BY114" s="31"/>
      <c r="BZ114" s="31"/>
      <c r="CA114" s="31"/>
      <c r="CB114" s="31"/>
      <c r="CC114" s="31"/>
      <c r="CD114" s="31"/>
      <c r="CE114" s="31"/>
      <c r="CF114" s="31"/>
    </row>
    <row r="115" spans="1:84" s="33" customFormat="1" ht="30" customHeight="1" x14ac:dyDescent="0.2">
      <c r="A115" s="263"/>
      <c r="B115" s="389" t="s">
        <v>17</v>
      </c>
      <c r="C115" s="211"/>
      <c r="D115" s="384"/>
      <c r="E115" s="385"/>
      <c r="F115" s="386"/>
      <c r="G115" s="688"/>
      <c r="H115" s="630"/>
      <c r="I115" s="31"/>
      <c r="J115" s="31"/>
      <c r="K115" s="31"/>
      <c r="L115" s="31"/>
      <c r="M115" s="31"/>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1"/>
      <c r="BK115" s="31"/>
      <c r="BL115" s="31"/>
      <c r="BM115" s="31"/>
      <c r="BN115" s="31"/>
      <c r="BO115" s="31"/>
      <c r="BP115" s="31"/>
      <c r="BQ115" s="31"/>
      <c r="BR115" s="31"/>
      <c r="BS115" s="31"/>
      <c r="BT115" s="31"/>
      <c r="BU115" s="31"/>
      <c r="BV115" s="31"/>
      <c r="BW115" s="31"/>
      <c r="BX115" s="31"/>
      <c r="BY115" s="31"/>
      <c r="BZ115" s="31"/>
      <c r="CA115" s="31"/>
      <c r="CB115" s="31"/>
      <c r="CC115" s="31"/>
      <c r="CD115" s="31"/>
      <c r="CE115" s="31"/>
      <c r="CF115" s="31"/>
    </row>
    <row r="116" spans="1:84" s="33" customFormat="1" ht="20.100000000000001" customHeight="1" x14ac:dyDescent="0.2">
      <c r="A116" s="241">
        <v>13</v>
      </c>
      <c r="B116" s="635" t="s">
        <v>181</v>
      </c>
      <c r="C116" s="414"/>
      <c r="D116" s="415"/>
      <c r="E116" s="454">
        <v>1</v>
      </c>
      <c r="F116" s="455" t="s">
        <v>7</v>
      </c>
      <c r="G116" s="679"/>
      <c r="H116" s="254">
        <f>E116*G116</f>
        <v>0</v>
      </c>
      <c r="I116" s="31"/>
      <c r="J116" s="31"/>
      <c r="K116" s="31"/>
      <c r="L116" s="31"/>
      <c r="M116" s="31"/>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1"/>
      <c r="BK116" s="31"/>
      <c r="BL116" s="31"/>
      <c r="BM116" s="31"/>
      <c r="BN116" s="31"/>
      <c r="BO116" s="31"/>
      <c r="BP116" s="31"/>
      <c r="BQ116" s="31"/>
      <c r="BR116" s="31"/>
      <c r="BS116" s="31"/>
      <c r="BT116" s="31"/>
      <c r="BU116" s="31"/>
      <c r="BV116" s="31"/>
      <c r="BW116" s="31"/>
      <c r="BX116" s="31"/>
      <c r="BY116" s="31"/>
      <c r="BZ116" s="31"/>
      <c r="CA116" s="31"/>
      <c r="CB116" s="31"/>
      <c r="CC116" s="31"/>
      <c r="CD116" s="31"/>
      <c r="CE116" s="31"/>
      <c r="CF116" s="31"/>
    </row>
    <row r="117" spans="1:84" s="33" customFormat="1" ht="20.100000000000001" customHeight="1" x14ac:dyDescent="0.2">
      <c r="A117" s="249"/>
      <c r="B117" s="715" t="s">
        <v>301</v>
      </c>
      <c r="C117" s="636"/>
      <c r="D117" s="637"/>
      <c r="E117" s="375"/>
      <c r="F117" s="376"/>
      <c r="G117" s="680"/>
      <c r="H117" s="377"/>
      <c r="I117" s="31"/>
      <c r="J117" s="31"/>
      <c r="K117" s="31"/>
      <c r="L117" s="31"/>
      <c r="M117" s="31"/>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1"/>
      <c r="BK117" s="31"/>
      <c r="BL117" s="31"/>
      <c r="BM117" s="31"/>
      <c r="BN117" s="31"/>
      <c r="BO117" s="31"/>
      <c r="BP117" s="31"/>
      <c r="BQ117" s="31"/>
      <c r="BR117" s="31"/>
      <c r="BS117" s="31"/>
      <c r="BT117" s="31"/>
      <c r="BU117" s="31"/>
      <c r="BV117" s="31"/>
      <c r="BW117" s="31"/>
      <c r="BX117" s="31"/>
      <c r="BY117" s="31"/>
      <c r="BZ117" s="31"/>
      <c r="CA117" s="31"/>
      <c r="CB117" s="31"/>
      <c r="CC117" s="31"/>
      <c r="CD117" s="31"/>
      <c r="CE117" s="31"/>
      <c r="CF117" s="31"/>
    </row>
    <row r="118" spans="1:84" s="33" customFormat="1" ht="20.100000000000001" customHeight="1" x14ac:dyDescent="0.2">
      <c r="A118" s="249"/>
      <c r="B118" s="715" t="s">
        <v>182</v>
      </c>
      <c r="C118" s="636"/>
      <c r="D118" s="637"/>
      <c r="E118" s="375"/>
      <c r="F118" s="376"/>
      <c r="G118" s="680"/>
      <c r="H118" s="377"/>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1"/>
      <c r="BK118" s="31"/>
      <c r="BL118" s="31"/>
      <c r="BM118" s="31"/>
      <c r="BN118" s="31"/>
      <c r="BO118" s="31"/>
      <c r="BP118" s="31"/>
      <c r="BQ118" s="31"/>
      <c r="BR118" s="31"/>
      <c r="BS118" s="31"/>
      <c r="BT118" s="31"/>
      <c r="BU118" s="31"/>
      <c r="BV118" s="31"/>
      <c r="BW118" s="31"/>
      <c r="BX118" s="31"/>
      <c r="BY118" s="31"/>
      <c r="BZ118" s="31"/>
      <c r="CA118" s="31"/>
      <c r="CB118" s="31"/>
      <c r="CC118" s="31"/>
      <c r="CD118" s="31"/>
      <c r="CE118" s="31"/>
      <c r="CF118" s="31"/>
    </row>
    <row r="119" spans="1:84" s="33" customFormat="1" ht="20.100000000000001" customHeight="1" x14ac:dyDescent="0.2">
      <c r="A119" s="249"/>
      <c r="B119" s="715" t="s">
        <v>212</v>
      </c>
      <c r="C119" s="395"/>
      <c r="D119" s="396"/>
      <c r="E119" s="640"/>
      <c r="F119" s="639"/>
      <c r="G119" s="686"/>
      <c r="H119" s="397"/>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1"/>
      <c r="BK119" s="31"/>
      <c r="BL119" s="31"/>
      <c r="BM119" s="31"/>
      <c r="BN119" s="31"/>
      <c r="BO119" s="31"/>
      <c r="BP119" s="31"/>
      <c r="BQ119" s="31"/>
      <c r="BR119" s="31"/>
      <c r="BS119" s="31"/>
      <c r="BT119" s="31"/>
      <c r="BU119" s="31"/>
      <c r="BV119" s="31"/>
      <c r="BW119" s="31"/>
      <c r="BX119" s="31"/>
      <c r="BY119" s="31"/>
      <c r="BZ119" s="31"/>
      <c r="CA119" s="31"/>
      <c r="CB119" s="31"/>
      <c r="CC119" s="31"/>
      <c r="CD119" s="31"/>
      <c r="CE119" s="31"/>
      <c r="CF119" s="31"/>
    </row>
    <row r="120" spans="1:84" s="33" customFormat="1" ht="20.100000000000001" customHeight="1" x14ac:dyDescent="0.2">
      <c r="A120" s="249"/>
      <c r="B120" s="715" t="s">
        <v>213</v>
      </c>
      <c r="C120" s="395"/>
      <c r="D120" s="396"/>
      <c r="E120" s="640"/>
      <c r="F120" s="639"/>
      <c r="G120" s="686"/>
      <c r="H120" s="397"/>
      <c r="I120" s="31"/>
      <c r="J120" s="31"/>
      <c r="K120" s="31"/>
      <c r="L120" s="31"/>
      <c r="M120" s="31"/>
      <c r="N120" s="31"/>
      <c r="O120" s="31"/>
      <c r="P120" s="31"/>
      <c r="Q120" s="31"/>
      <c r="R120" s="31"/>
      <c r="S120" s="31"/>
      <c r="T120" s="31"/>
      <c r="U120" s="31"/>
      <c r="V120" s="31"/>
      <c r="W120" s="31"/>
      <c r="X120" s="31"/>
      <c r="Y120" s="31"/>
      <c r="Z120" s="31"/>
      <c r="AA120" s="31"/>
      <c r="AB120" s="31"/>
      <c r="AC120" s="31"/>
      <c r="AD120" s="31"/>
      <c r="AE120" s="31"/>
      <c r="AF120" s="31"/>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1"/>
      <c r="BK120" s="31"/>
      <c r="BL120" s="31"/>
      <c r="BM120" s="31"/>
      <c r="BN120" s="31"/>
      <c r="BO120" s="31"/>
      <c r="BP120" s="31"/>
      <c r="BQ120" s="31"/>
      <c r="BR120" s="31"/>
      <c r="BS120" s="31"/>
      <c r="BT120" s="31"/>
      <c r="BU120" s="31"/>
      <c r="BV120" s="31"/>
      <c r="BW120" s="31"/>
      <c r="BX120" s="31"/>
      <c r="BY120" s="31"/>
      <c r="BZ120" s="31"/>
      <c r="CA120" s="31"/>
      <c r="CB120" s="31"/>
      <c r="CC120" s="31"/>
      <c r="CD120" s="31"/>
      <c r="CE120" s="31"/>
      <c r="CF120" s="31"/>
    </row>
    <row r="121" spans="1:84" s="33" customFormat="1" ht="20.100000000000001" customHeight="1" x14ac:dyDescent="0.2">
      <c r="A121" s="249"/>
      <c r="B121" s="716" t="s">
        <v>216</v>
      </c>
      <c r="C121" s="395"/>
      <c r="D121" s="396"/>
      <c r="E121" s="640"/>
      <c r="F121" s="639"/>
      <c r="G121" s="686"/>
      <c r="H121" s="397"/>
      <c r="I121" s="31"/>
      <c r="J121" s="31"/>
      <c r="K121" s="31"/>
      <c r="L121" s="31"/>
      <c r="M121" s="31"/>
      <c r="N121" s="31"/>
      <c r="O121" s="31"/>
      <c r="P121" s="31"/>
      <c r="Q121" s="31"/>
      <c r="R121" s="31"/>
      <c r="S121" s="31"/>
      <c r="T121" s="31"/>
      <c r="U121" s="31"/>
      <c r="V121" s="31"/>
      <c r="W121" s="31"/>
      <c r="X121" s="31"/>
      <c r="Y121" s="31"/>
      <c r="Z121" s="31"/>
      <c r="AA121" s="31"/>
      <c r="AB121" s="31"/>
      <c r="AC121" s="31"/>
      <c r="AD121" s="31"/>
      <c r="AE121" s="31"/>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1"/>
      <c r="BK121" s="31"/>
      <c r="BL121" s="31"/>
      <c r="BM121" s="31"/>
      <c r="BN121" s="31"/>
      <c r="BO121" s="31"/>
      <c r="BP121" s="31"/>
      <c r="BQ121" s="31"/>
      <c r="BR121" s="31"/>
      <c r="BS121" s="31"/>
      <c r="BT121" s="31"/>
      <c r="BU121" s="31"/>
      <c r="BV121" s="31"/>
      <c r="BW121" s="31"/>
      <c r="BX121" s="31"/>
      <c r="BY121" s="31"/>
      <c r="BZ121" s="31"/>
      <c r="CA121" s="31"/>
      <c r="CB121" s="31"/>
      <c r="CC121" s="31"/>
      <c r="CD121" s="31"/>
      <c r="CE121" s="31"/>
      <c r="CF121" s="31"/>
    </row>
    <row r="122" spans="1:84" s="33" customFormat="1" ht="25.5" x14ac:dyDescent="0.2">
      <c r="A122" s="265"/>
      <c r="B122" s="715" t="s">
        <v>215</v>
      </c>
      <c r="C122" s="636"/>
      <c r="D122" s="637"/>
      <c r="E122" s="375"/>
      <c r="F122" s="376"/>
      <c r="G122" s="680"/>
      <c r="H122" s="377"/>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1"/>
      <c r="BK122" s="31"/>
      <c r="BL122" s="31"/>
      <c r="BM122" s="31"/>
      <c r="BN122" s="31"/>
      <c r="BO122" s="31"/>
      <c r="BP122" s="31"/>
      <c r="BQ122" s="31"/>
      <c r="BR122" s="31"/>
      <c r="BS122" s="31"/>
      <c r="BT122" s="31"/>
      <c r="BU122" s="31"/>
      <c r="BV122" s="31"/>
      <c r="BW122" s="31"/>
      <c r="BX122" s="31"/>
      <c r="BY122" s="31"/>
      <c r="BZ122" s="31"/>
      <c r="CA122" s="31"/>
      <c r="CB122" s="31"/>
      <c r="CC122" s="31"/>
      <c r="CD122" s="31"/>
      <c r="CE122" s="31"/>
      <c r="CF122" s="31"/>
    </row>
    <row r="123" spans="1:84" s="33" customFormat="1" ht="20.100000000000001" customHeight="1" x14ac:dyDescent="0.2">
      <c r="A123" s="265"/>
      <c r="B123" s="715" t="s">
        <v>183</v>
      </c>
      <c r="C123" s="395"/>
      <c r="D123" s="396"/>
      <c r="E123" s="640"/>
      <c r="F123" s="639"/>
      <c r="G123" s="686"/>
      <c r="H123" s="397"/>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1"/>
      <c r="BK123" s="31"/>
      <c r="BL123" s="31"/>
      <c r="BM123" s="31"/>
      <c r="BN123" s="31"/>
      <c r="BO123" s="31"/>
      <c r="BP123" s="31"/>
      <c r="BQ123" s="31"/>
      <c r="BR123" s="31"/>
      <c r="BS123" s="31"/>
      <c r="BT123" s="31"/>
      <c r="BU123" s="31"/>
      <c r="BV123" s="31"/>
      <c r="BW123" s="31"/>
      <c r="BX123" s="31"/>
      <c r="BY123" s="31"/>
      <c r="BZ123" s="31"/>
      <c r="CA123" s="31"/>
      <c r="CB123" s="31"/>
      <c r="CC123" s="31"/>
      <c r="CD123" s="31"/>
      <c r="CE123" s="31"/>
      <c r="CF123" s="31"/>
    </row>
    <row r="124" spans="1:84" s="33" customFormat="1" ht="20.100000000000001" customHeight="1" x14ac:dyDescent="0.2">
      <c r="A124" s="265"/>
      <c r="B124" s="715" t="s">
        <v>214</v>
      </c>
      <c r="C124" s="395"/>
      <c r="D124" s="396"/>
      <c r="E124" s="640"/>
      <c r="F124" s="639"/>
      <c r="G124" s="686"/>
      <c r="H124" s="397"/>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1"/>
      <c r="BK124" s="31"/>
      <c r="BL124" s="31"/>
      <c r="BM124" s="31"/>
      <c r="BN124" s="31"/>
      <c r="BO124" s="31"/>
      <c r="BP124" s="31"/>
      <c r="BQ124" s="31"/>
      <c r="BR124" s="31"/>
      <c r="BS124" s="31"/>
      <c r="BT124" s="31"/>
      <c r="BU124" s="31"/>
      <c r="BV124" s="31"/>
      <c r="BW124" s="31"/>
      <c r="BX124" s="31"/>
      <c r="BY124" s="31"/>
      <c r="BZ124" s="31"/>
      <c r="CA124" s="31"/>
      <c r="CB124" s="31"/>
      <c r="CC124" s="31"/>
      <c r="CD124" s="31"/>
      <c r="CE124" s="31"/>
      <c r="CF124" s="31"/>
    </row>
    <row r="125" spans="1:84" s="33" customFormat="1" ht="20.100000000000001" customHeight="1" x14ac:dyDescent="0.2">
      <c r="A125" s="265"/>
      <c r="B125" s="715" t="s">
        <v>184</v>
      </c>
      <c r="C125" s="395"/>
      <c r="D125" s="396"/>
      <c r="E125" s="640"/>
      <c r="F125" s="639"/>
      <c r="G125" s="686"/>
      <c r="H125" s="397"/>
      <c r="I125" s="31"/>
      <c r="J125" s="31"/>
      <c r="K125" s="31"/>
      <c r="L125" s="31"/>
      <c r="M125" s="31"/>
      <c r="N125" s="31"/>
      <c r="O125" s="31"/>
      <c r="P125" s="31"/>
      <c r="Q125" s="31"/>
      <c r="R125" s="31"/>
      <c r="S125" s="31"/>
      <c r="T125" s="31"/>
      <c r="U125" s="31"/>
      <c r="V125" s="31"/>
      <c r="W125" s="31"/>
      <c r="X125" s="31"/>
      <c r="Y125" s="31"/>
      <c r="Z125" s="31"/>
      <c r="AA125" s="31"/>
      <c r="AB125" s="31"/>
      <c r="AC125" s="31"/>
      <c r="AD125" s="31"/>
      <c r="AE125" s="31"/>
      <c r="AF125" s="31"/>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c r="BV125" s="31"/>
      <c r="BW125" s="31"/>
      <c r="BX125" s="31"/>
      <c r="BY125" s="31"/>
      <c r="BZ125" s="31"/>
      <c r="CA125" s="31"/>
      <c r="CB125" s="31"/>
      <c r="CC125" s="31"/>
      <c r="CD125" s="31"/>
      <c r="CE125" s="31"/>
      <c r="CF125" s="31"/>
    </row>
    <row r="126" spans="1:84" s="33" customFormat="1" ht="20.100000000000001" customHeight="1" x14ac:dyDescent="0.2">
      <c r="A126" s="249"/>
      <c r="B126" s="853" t="s">
        <v>358</v>
      </c>
      <c r="C126" s="636"/>
      <c r="D126" s="637"/>
      <c r="E126" s="375"/>
      <c r="F126" s="376"/>
      <c r="G126" s="680"/>
      <c r="H126" s="377"/>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c r="BV126" s="31"/>
      <c r="BW126" s="31"/>
      <c r="BX126" s="31"/>
      <c r="BY126" s="31"/>
      <c r="BZ126" s="31"/>
      <c r="CA126" s="31"/>
      <c r="CB126" s="31"/>
      <c r="CC126" s="31"/>
      <c r="CD126" s="31"/>
      <c r="CE126" s="31"/>
      <c r="CF126" s="31"/>
    </row>
    <row r="127" spans="1:84" s="33" customFormat="1" ht="20.100000000000001" customHeight="1" x14ac:dyDescent="0.2">
      <c r="A127" s="226"/>
      <c r="B127" s="726"/>
      <c r="C127" s="631"/>
      <c r="D127" s="632"/>
      <c r="E127" s="633"/>
      <c r="F127" s="634"/>
      <c r="G127" s="676"/>
      <c r="H127" s="630"/>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c r="BL127" s="31"/>
      <c r="BM127" s="31"/>
      <c r="BN127" s="31"/>
      <c r="BO127" s="31"/>
      <c r="BP127" s="31"/>
      <c r="BQ127" s="31"/>
      <c r="BR127" s="31"/>
      <c r="BS127" s="31"/>
      <c r="BT127" s="31"/>
      <c r="BU127" s="31"/>
      <c r="BV127" s="31"/>
      <c r="BW127" s="31"/>
      <c r="BX127" s="31"/>
      <c r="BY127" s="31"/>
      <c r="BZ127" s="31"/>
      <c r="CA127" s="31"/>
      <c r="CB127" s="31"/>
      <c r="CC127" s="31"/>
      <c r="CD127" s="31"/>
      <c r="CE127" s="31"/>
      <c r="CF127" s="31"/>
    </row>
    <row r="128" spans="1:84" s="33" customFormat="1" ht="25.5" x14ac:dyDescent="0.2">
      <c r="A128" s="241">
        <v>14</v>
      </c>
      <c r="B128" s="737" t="s">
        <v>360</v>
      </c>
      <c r="C128" s="414"/>
      <c r="D128" s="415"/>
      <c r="E128" s="359">
        <v>1</v>
      </c>
      <c r="F128" s="359" t="s">
        <v>7</v>
      </c>
      <c r="G128" s="679"/>
      <c r="H128" s="248">
        <f t="shared" ref="H128:H138" si="0">E128*G128</f>
        <v>0</v>
      </c>
      <c r="I128" s="31"/>
      <c r="J128" s="31"/>
      <c r="K128" s="31"/>
      <c r="L128" s="31"/>
      <c r="M128" s="31"/>
      <c r="N128" s="31"/>
      <c r="O128" s="31"/>
      <c r="P128" s="31"/>
      <c r="Q128" s="31"/>
      <c r="R128" s="31"/>
      <c r="S128" s="31"/>
      <c r="T128" s="31"/>
      <c r="U128" s="31"/>
      <c r="V128" s="31"/>
      <c r="W128" s="31"/>
      <c r="X128" s="31"/>
      <c r="Y128" s="31"/>
      <c r="Z128" s="31"/>
      <c r="AA128" s="31"/>
      <c r="AB128" s="31"/>
      <c r="AC128" s="31"/>
      <c r="AD128" s="31"/>
      <c r="AE128" s="31"/>
      <c r="AF128" s="31"/>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1"/>
      <c r="BK128" s="31"/>
      <c r="BL128" s="31"/>
      <c r="BM128" s="31"/>
      <c r="BN128" s="31"/>
      <c r="BO128" s="31"/>
      <c r="BP128" s="31"/>
      <c r="BQ128" s="31"/>
      <c r="BR128" s="31"/>
      <c r="BS128" s="31"/>
      <c r="BT128" s="31"/>
      <c r="BU128" s="31"/>
      <c r="BV128" s="31"/>
      <c r="BW128" s="31"/>
      <c r="BX128" s="31"/>
      <c r="BY128" s="31"/>
      <c r="BZ128" s="31"/>
      <c r="CA128" s="31"/>
      <c r="CB128" s="31"/>
      <c r="CC128" s="31"/>
      <c r="CD128" s="31"/>
      <c r="CE128" s="31"/>
      <c r="CF128" s="31"/>
    </row>
    <row r="129" spans="1:84" s="33" customFormat="1" ht="20.100000000000001" customHeight="1" x14ac:dyDescent="0.2">
      <c r="A129" s="265"/>
      <c r="B129" s="739" t="s">
        <v>248</v>
      </c>
      <c r="C129" s="400">
        <v>2</v>
      </c>
      <c r="D129" s="402" t="s">
        <v>7</v>
      </c>
      <c r="E129" s="362"/>
      <c r="F129" s="362"/>
      <c r="G129" s="686"/>
      <c r="H129" s="254"/>
      <c r="I129" s="31"/>
      <c r="J129" s="31"/>
      <c r="K129" s="31"/>
      <c r="L129" s="31"/>
      <c r="M129" s="31"/>
      <c r="N129" s="31"/>
      <c r="O129" s="31"/>
      <c r="P129" s="31"/>
      <c r="Q129" s="31"/>
      <c r="R129" s="31"/>
      <c r="S129" s="31"/>
      <c r="T129" s="31"/>
      <c r="U129" s="31"/>
      <c r="V129" s="31"/>
      <c r="W129" s="31"/>
      <c r="X129" s="31"/>
      <c r="Y129" s="31"/>
      <c r="Z129" s="31"/>
      <c r="AA129" s="31"/>
      <c r="AB129" s="31"/>
      <c r="AC129" s="31"/>
      <c r="AD129" s="31"/>
      <c r="AE129" s="31"/>
      <c r="AF129" s="31"/>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1"/>
      <c r="BK129" s="31"/>
      <c r="BL129" s="31"/>
      <c r="BM129" s="31"/>
      <c r="BN129" s="31"/>
      <c r="BO129" s="31"/>
      <c r="BP129" s="31"/>
      <c r="BQ129" s="31"/>
      <c r="BR129" s="31"/>
      <c r="BS129" s="31"/>
      <c r="BT129" s="31"/>
      <c r="BU129" s="31"/>
      <c r="BV129" s="31"/>
      <c r="BW129" s="31"/>
      <c r="BX129" s="31"/>
      <c r="BY129" s="31"/>
      <c r="BZ129" s="31"/>
      <c r="CA129" s="31"/>
      <c r="CB129" s="31"/>
      <c r="CC129" s="31"/>
      <c r="CD129" s="31"/>
      <c r="CE129" s="31"/>
      <c r="CF129" s="31"/>
    </row>
    <row r="130" spans="1:84" s="33" customFormat="1" ht="20.100000000000001" customHeight="1" x14ac:dyDescent="0.2">
      <c r="A130" s="265"/>
      <c r="B130" s="739" t="s">
        <v>249</v>
      </c>
      <c r="C130" s="400">
        <v>1</v>
      </c>
      <c r="D130" s="402" t="s">
        <v>7</v>
      </c>
      <c r="E130" s="362"/>
      <c r="F130" s="362"/>
      <c r="G130" s="686"/>
      <c r="H130" s="254"/>
      <c r="I130" s="31"/>
      <c r="J130" s="31"/>
      <c r="K130" s="31"/>
      <c r="L130" s="31"/>
      <c r="M130" s="31"/>
      <c r="N130" s="31"/>
      <c r="O130" s="31"/>
      <c r="P130" s="31"/>
      <c r="Q130" s="31"/>
      <c r="R130" s="31"/>
      <c r="S130" s="31"/>
      <c r="T130" s="31"/>
      <c r="U130" s="31"/>
      <c r="V130" s="31"/>
      <c r="W130" s="31"/>
      <c r="X130" s="31"/>
      <c r="Y130" s="31"/>
      <c r="Z130" s="31"/>
      <c r="AA130" s="31"/>
      <c r="AB130" s="31"/>
      <c r="AC130" s="31"/>
      <c r="AD130" s="31"/>
      <c r="AE130" s="31"/>
      <c r="AF130" s="31"/>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1"/>
      <c r="BK130" s="31"/>
      <c r="BL130" s="31"/>
      <c r="BM130" s="31"/>
      <c r="BN130" s="31"/>
      <c r="BO130" s="31"/>
      <c r="BP130" s="31"/>
      <c r="BQ130" s="31"/>
      <c r="BR130" s="31"/>
      <c r="BS130" s="31"/>
      <c r="BT130" s="31"/>
      <c r="BU130" s="31"/>
      <c r="BV130" s="31"/>
      <c r="BW130" s="31"/>
      <c r="BX130" s="31"/>
      <c r="BY130" s="31"/>
      <c r="BZ130" s="31"/>
      <c r="CA130" s="31"/>
      <c r="CB130" s="31"/>
      <c r="CC130" s="31"/>
      <c r="CD130" s="31"/>
      <c r="CE130" s="31"/>
      <c r="CF130" s="31"/>
    </row>
    <row r="131" spans="1:84" s="33" customFormat="1" ht="20.100000000000001" customHeight="1" x14ac:dyDescent="0.2">
      <c r="A131" s="265"/>
      <c r="B131" s="281" t="s">
        <v>300</v>
      </c>
      <c r="C131" s="395"/>
      <c r="D131" s="396"/>
      <c r="E131" s="362"/>
      <c r="F131" s="362"/>
      <c r="G131" s="686"/>
      <c r="H131" s="254"/>
      <c r="I131" s="31"/>
      <c r="J131" s="31"/>
      <c r="K131" s="31"/>
      <c r="L131" s="31"/>
      <c r="M131" s="31"/>
      <c r="N131" s="31"/>
      <c r="O131" s="31"/>
      <c r="P131" s="31"/>
      <c r="Q131" s="31"/>
      <c r="R131" s="31"/>
      <c r="S131" s="31"/>
      <c r="T131" s="31"/>
      <c r="U131" s="31"/>
      <c r="V131" s="31"/>
      <c r="W131" s="31"/>
      <c r="X131" s="31"/>
      <c r="Y131" s="31"/>
      <c r="Z131" s="31"/>
      <c r="AA131" s="31"/>
      <c r="AB131" s="31"/>
      <c r="AC131" s="31"/>
      <c r="AD131" s="31"/>
      <c r="AE131" s="31"/>
      <c r="AF131" s="31"/>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c r="BV131" s="31"/>
      <c r="BW131" s="31"/>
      <c r="BX131" s="31"/>
      <c r="BY131" s="31"/>
      <c r="BZ131" s="31"/>
      <c r="CA131" s="31"/>
      <c r="CB131" s="31"/>
      <c r="CC131" s="31"/>
      <c r="CD131" s="31"/>
      <c r="CE131" s="31"/>
      <c r="CF131" s="31"/>
    </row>
    <row r="132" spans="1:84" s="33" customFormat="1" ht="25.5" x14ac:dyDescent="0.2">
      <c r="A132" s="249"/>
      <c r="B132" s="382" t="s">
        <v>17</v>
      </c>
      <c r="C132" s="636"/>
      <c r="D132" s="637"/>
      <c r="E132" s="429"/>
      <c r="F132" s="429"/>
      <c r="G132" s="680"/>
      <c r="H132" s="409"/>
      <c r="I132" s="31"/>
      <c r="J132" s="31"/>
      <c r="K132" s="31"/>
      <c r="L132" s="31"/>
      <c r="M132" s="31"/>
      <c r="N132" s="31"/>
      <c r="O132" s="31"/>
      <c r="P132" s="31"/>
      <c r="Q132" s="31"/>
      <c r="R132" s="31"/>
      <c r="S132" s="31"/>
      <c r="T132" s="31"/>
      <c r="U132" s="31"/>
      <c r="V132" s="31"/>
      <c r="W132" s="31"/>
      <c r="X132" s="31"/>
      <c r="Y132" s="31"/>
      <c r="Z132" s="31"/>
      <c r="AA132" s="31"/>
      <c r="AB132" s="31"/>
      <c r="AC132" s="31"/>
      <c r="AD132" s="31"/>
      <c r="AE132" s="31"/>
      <c r="AF132" s="31"/>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c r="BV132" s="31"/>
      <c r="BW132" s="31"/>
      <c r="BX132" s="31"/>
      <c r="BY132" s="31"/>
      <c r="BZ132" s="31"/>
      <c r="CA132" s="31"/>
      <c r="CB132" s="31"/>
      <c r="CC132" s="31"/>
      <c r="CD132" s="31"/>
      <c r="CE132" s="31"/>
      <c r="CF132" s="31"/>
    </row>
    <row r="133" spans="1:84" s="33" customFormat="1" ht="20.100000000000001" customHeight="1" x14ac:dyDescent="0.2">
      <c r="A133" s="226"/>
      <c r="B133" s="736"/>
      <c r="C133" s="631"/>
      <c r="D133" s="632"/>
      <c r="E133" s="738"/>
      <c r="F133" s="738"/>
      <c r="G133" s="676"/>
      <c r="H133" s="260"/>
      <c r="I133" s="31"/>
      <c r="J133" s="31"/>
      <c r="K133" s="31"/>
      <c r="L133" s="31"/>
      <c r="M133" s="31"/>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1"/>
      <c r="BK133" s="31"/>
      <c r="BL133" s="31"/>
      <c r="BM133" s="31"/>
      <c r="BN133" s="31"/>
      <c r="BO133" s="31"/>
      <c r="BP133" s="31"/>
      <c r="BQ133" s="31"/>
      <c r="BR133" s="31"/>
      <c r="BS133" s="31"/>
      <c r="BT133" s="31"/>
      <c r="BU133" s="31"/>
      <c r="BV133" s="31"/>
      <c r="BW133" s="31"/>
      <c r="BX133" s="31"/>
      <c r="BY133" s="31"/>
      <c r="BZ133" s="31"/>
      <c r="CA133" s="31"/>
      <c r="CB133" s="31"/>
      <c r="CC133" s="31"/>
      <c r="CD133" s="31"/>
      <c r="CE133" s="31"/>
      <c r="CF133" s="31"/>
    </row>
    <row r="134" spans="1:84" s="33" customFormat="1" ht="25.5" x14ac:dyDescent="0.2">
      <c r="A134" s="216">
        <v>15</v>
      </c>
      <c r="B134" s="638" t="s">
        <v>227</v>
      </c>
      <c r="C134" s="631"/>
      <c r="D134" s="632"/>
      <c r="E134" s="422">
        <v>1</v>
      </c>
      <c r="F134" s="422" t="s">
        <v>7</v>
      </c>
      <c r="G134" s="676"/>
      <c r="H134" s="222">
        <f t="shared" si="0"/>
        <v>0</v>
      </c>
      <c r="I134" s="31"/>
      <c r="J134" s="31"/>
      <c r="K134" s="31"/>
      <c r="L134" s="31"/>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1"/>
      <c r="BK134" s="31"/>
      <c r="BL134" s="31"/>
      <c r="BM134" s="31"/>
      <c r="BN134" s="31"/>
      <c r="BO134" s="31"/>
      <c r="BP134" s="31"/>
      <c r="BQ134" s="31"/>
      <c r="BR134" s="31"/>
      <c r="BS134" s="31"/>
      <c r="BT134" s="31"/>
      <c r="BU134" s="31"/>
      <c r="BV134" s="31"/>
      <c r="BW134" s="31"/>
      <c r="BX134" s="31"/>
      <c r="BY134" s="31"/>
      <c r="BZ134" s="31"/>
      <c r="CA134" s="31"/>
      <c r="CB134" s="31"/>
      <c r="CC134" s="31"/>
      <c r="CD134" s="31"/>
      <c r="CE134" s="31"/>
      <c r="CF134" s="31"/>
    </row>
    <row r="135" spans="1:84" s="33" customFormat="1" ht="20.100000000000001" customHeight="1" x14ac:dyDescent="0.2">
      <c r="A135" s="216">
        <v>16</v>
      </c>
      <c r="B135" s="419" t="s">
        <v>154</v>
      </c>
      <c r="C135" s="470"/>
      <c r="D135" s="471"/>
      <c r="E135" s="422">
        <v>8</v>
      </c>
      <c r="F135" s="422" t="s">
        <v>138</v>
      </c>
      <c r="G135" s="677"/>
      <c r="H135" s="222">
        <f t="shared" si="0"/>
        <v>0</v>
      </c>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1"/>
      <c r="BK135" s="31"/>
      <c r="BL135" s="31"/>
      <c r="BM135" s="31"/>
      <c r="BN135" s="31"/>
      <c r="BO135" s="31"/>
      <c r="BP135" s="31"/>
      <c r="BQ135" s="31"/>
      <c r="BR135" s="31"/>
      <c r="BS135" s="31"/>
      <c r="BT135" s="31"/>
      <c r="BU135" s="31"/>
      <c r="BV135" s="31"/>
      <c r="BW135" s="31"/>
      <c r="BX135" s="31"/>
      <c r="BY135" s="31"/>
      <c r="BZ135" s="31"/>
      <c r="CA135" s="31"/>
      <c r="CB135" s="31"/>
    </row>
    <row r="136" spans="1:84" s="33" customFormat="1" ht="20.100000000000001" customHeight="1" x14ac:dyDescent="0.2">
      <c r="A136" s="216">
        <v>17</v>
      </c>
      <c r="B136" s="419" t="s">
        <v>167</v>
      </c>
      <c r="C136" s="470"/>
      <c r="D136" s="471"/>
      <c r="E136" s="422">
        <v>2</v>
      </c>
      <c r="F136" s="422" t="s">
        <v>7</v>
      </c>
      <c r="G136" s="677"/>
      <c r="H136" s="260">
        <f t="shared" si="0"/>
        <v>0</v>
      </c>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1"/>
      <c r="BK136" s="31"/>
      <c r="BL136" s="31"/>
      <c r="BM136" s="31"/>
      <c r="BN136" s="31"/>
      <c r="BO136" s="31"/>
      <c r="BP136" s="31"/>
      <c r="BQ136" s="31"/>
      <c r="BR136" s="31"/>
      <c r="BS136" s="31"/>
      <c r="BT136" s="31"/>
      <c r="BU136" s="31"/>
      <c r="BV136" s="31"/>
      <c r="BW136" s="31"/>
      <c r="BX136" s="31"/>
      <c r="BY136" s="31"/>
      <c r="BZ136" s="31"/>
      <c r="CA136" s="31"/>
      <c r="CB136" s="31"/>
    </row>
    <row r="137" spans="1:84" s="33" customFormat="1" ht="20.100000000000001" customHeight="1" x14ac:dyDescent="0.2">
      <c r="A137" s="263">
        <v>18</v>
      </c>
      <c r="B137" s="328" t="s">
        <v>357</v>
      </c>
      <c r="C137" s="468"/>
      <c r="D137" s="469"/>
      <c r="E137" s="364">
        <v>2</v>
      </c>
      <c r="F137" s="364" t="s">
        <v>7</v>
      </c>
      <c r="G137" s="688"/>
      <c r="H137" s="260">
        <f t="shared" si="0"/>
        <v>0</v>
      </c>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1"/>
      <c r="BK137" s="31"/>
      <c r="BL137" s="31"/>
      <c r="BM137" s="31"/>
      <c r="BN137" s="31"/>
      <c r="BO137" s="31"/>
      <c r="BP137" s="31"/>
      <c r="BQ137" s="31"/>
      <c r="BR137" s="31"/>
      <c r="BS137" s="31"/>
      <c r="BT137" s="31"/>
      <c r="BU137" s="31"/>
      <c r="BV137" s="31"/>
      <c r="BW137" s="31"/>
      <c r="BX137" s="31"/>
      <c r="BY137" s="31"/>
      <c r="BZ137" s="31"/>
      <c r="CA137" s="31"/>
      <c r="CB137" s="31"/>
    </row>
    <row r="138" spans="1:84" s="33" customFormat="1" ht="39.950000000000003" customHeight="1" thickBot="1" x14ac:dyDescent="0.25">
      <c r="A138" s="272">
        <v>19</v>
      </c>
      <c r="B138" s="273" t="s">
        <v>41</v>
      </c>
      <c r="C138" s="416"/>
      <c r="D138" s="417"/>
      <c r="E138" s="418">
        <v>2</v>
      </c>
      <c r="F138" s="277" t="s">
        <v>7</v>
      </c>
      <c r="G138" s="684"/>
      <c r="H138" s="278">
        <f t="shared" si="0"/>
        <v>0</v>
      </c>
      <c r="I138" s="31"/>
      <c r="J138" s="31"/>
      <c r="K138" s="31"/>
      <c r="L138" s="31"/>
      <c r="M138" s="31"/>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1"/>
      <c r="BK138" s="31"/>
      <c r="BL138" s="31"/>
      <c r="BM138" s="31"/>
      <c r="BN138" s="31"/>
      <c r="BO138" s="31"/>
      <c r="BP138" s="31"/>
      <c r="BQ138" s="31"/>
      <c r="BR138" s="31"/>
      <c r="BS138" s="31"/>
      <c r="BT138" s="31"/>
      <c r="BU138" s="31"/>
      <c r="BV138" s="31"/>
      <c r="BW138" s="31"/>
      <c r="BX138" s="31"/>
      <c r="BY138" s="31"/>
      <c r="BZ138" s="31"/>
      <c r="CA138" s="31"/>
      <c r="CB138" s="31"/>
    </row>
    <row r="139" spans="1:84" s="33" customFormat="1" ht="20.100000000000001" customHeight="1" thickBot="1" x14ac:dyDescent="0.25">
      <c r="A139" s="267"/>
      <c r="B139" s="268" t="s">
        <v>10</v>
      </c>
      <c r="C139" s="268"/>
      <c r="D139" s="268"/>
      <c r="E139" s="269"/>
      <c r="F139" s="408"/>
      <c r="G139" s="270"/>
      <c r="H139" s="271">
        <f>SUM(H8:H138)</f>
        <v>0</v>
      </c>
      <c r="I139" s="31"/>
      <c r="J139" s="31"/>
      <c r="K139" s="32"/>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1"/>
      <c r="BK139" s="31"/>
      <c r="BL139" s="31"/>
      <c r="BM139" s="31"/>
      <c r="BN139" s="31"/>
      <c r="BO139" s="31"/>
      <c r="BP139" s="31"/>
      <c r="BQ139" s="31"/>
      <c r="BR139" s="31"/>
      <c r="BS139" s="31"/>
      <c r="BT139" s="31"/>
      <c r="BU139" s="31"/>
      <c r="BV139" s="31"/>
      <c r="BW139" s="31"/>
      <c r="BX139" s="31"/>
      <c r="BY139" s="31"/>
      <c r="BZ139" s="31"/>
      <c r="CA139" s="31"/>
      <c r="CB139" s="31"/>
      <c r="CC139" s="31"/>
      <c r="CD139" s="31"/>
      <c r="CE139" s="31"/>
      <c r="CF139" s="31"/>
    </row>
    <row r="140" spans="1:84" ht="13.5" thickTop="1" x14ac:dyDescent="0.2"/>
  </sheetData>
  <phoneticPr fontId="14" type="noConversion"/>
  <pageMargins left="0.59055118110236227" right="0.39370078740157483" top="0.43307086614173229" bottom="0.78740157480314965" header="0.59055118110236227" footer="0.47244094488188981"/>
  <pageSetup paperSize="9" scale="95" fitToHeight="0" orientation="landscape" r:id="rId1"/>
  <headerFooter alignWithMargins="0">
    <oddHeader xml:space="preserve">&amp;L&amp;"Arial,Navadno"&amp;8Načrt: JKIRNA-7E/01&amp;R&amp;"Arial,Navadno"&amp;8Stran:&amp;P/&amp;N &amp;10     &amp;12 </oddHeader>
    <oddFooter>&amp;L&amp;8Datoteka: &amp;F
Objekt:Kemijski inštitut, Laboratorij za regulatorne mreže RNA&amp;R&amp;8Id. št.: JKIRNA-7E9002
Datum: 14.05.2019</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pageSetUpPr fitToPage="1"/>
  </sheetPr>
  <dimension ref="A1:CF316"/>
  <sheetViews>
    <sheetView view="pageBreakPreview" topLeftCell="A97" zoomScale="160" zoomScaleNormal="100" zoomScaleSheetLayoutView="160" workbookViewId="0">
      <selection activeCell="G84" sqref="G84"/>
    </sheetView>
  </sheetViews>
  <sheetFormatPr defaultColWidth="9.7109375" defaultRowHeight="12.75" x14ac:dyDescent="0.2"/>
  <cols>
    <col min="1" max="1" width="5.7109375" style="34" customWidth="1"/>
    <col min="2" max="2" width="88.7109375" style="48" customWidth="1"/>
    <col min="3" max="4" width="4.7109375" style="48" customWidth="1"/>
    <col min="5" max="5" width="7.7109375" style="49" customWidth="1"/>
    <col min="6" max="6" width="6.7109375" style="34" customWidth="1"/>
    <col min="7" max="7" width="9.7109375" style="35" customWidth="1"/>
    <col min="8" max="8" width="17.7109375" style="88" customWidth="1"/>
    <col min="9" max="10" width="9.7109375" style="50" customWidth="1"/>
    <col min="11" max="11" width="9.7109375" style="51" customWidth="1"/>
    <col min="12" max="84" width="9.7109375" style="50" customWidth="1"/>
    <col min="85" max="16384" width="9.7109375" style="52"/>
  </cols>
  <sheetData>
    <row r="1" spans="1:84" s="39" customFormat="1" ht="24.95" customHeight="1" x14ac:dyDescent="0.2">
      <c r="A1" s="17"/>
      <c r="B1" s="18"/>
      <c r="C1" s="18"/>
      <c r="D1" s="18"/>
      <c r="E1" s="19" t="s">
        <v>2</v>
      </c>
      <c r="F1" s="19"/>
      <c r="G1" s="19" t="s">
        <v>2</v>
      </c>
      <c r="H1" s="20" t="s">
        <v>2</v>
      </c>
      <c r="K1" s="40"/>
    </row>
    <row r="2" spans="1:84" s="39" customFormat="1" ht="24.95" customHeight="1" thickBot="1" x14ac:dyDescent="0.3">
      <c r="A2" s="21"/>
      <c r="B2" s="21"/>
      <c r="C2" s="21"/>
      <c r="D2" s="21"/>
      <c r="E2" s="23" t="s">
        <v>2</v>
      </c>
      <c r="F2" s="23"/>
      <c r="G2" s="23" t="s">
        <v>2</v>
      </c>
      <c r="H2" s="24" t="s">
        <v>2</v>
      </c>
      <c r="K2" s="40"/>
    </row>
    <row r="3" spans="1:84" s="41" customFormat="1" ht="19.899999999999999" customHeight="1" thickTop="1" x14ac:dyDescent="0.2">
      <c r="A3" s="1"/>
      <c r="B3" s="2" t="s">
        <v>174</v>
      </c>
      <c r="C3" s="2"/>
      <c r="D3" s="2"/>
      <c r="E3" s="3"/>
      <c r="F3" s="3"/>
      <c r="G3" s="4"/>
      <c r="H3" s="5"/>
      <c r="K3" s="42"/>
    </row>
    <row r="4" spans="1:84" s="41" customFormat="1" ht="19.899999999999999" customHeight="1" x14ac:dyDescent="0.2">
      <c r="A4" s="6" t="s">
        <v>157</v>
      </c>
      <c r="B4" s="7" t="s">
        <v>185</v>
      </c>
      <c r="C4" s="7"/>
      <c r="D4" s="7"/>
      <c r="E4" s="8"/>
      <c r="F4" s="8"/>
      <c r="G4" s="9"/>
      <c r="H4" s="10"/>
      <c r="K4" s="42"/>
    </row>
    <row r="5" spans="1:84" s="33" customFormat="1" ht="19.899999999999999" customHeight="1" x14ac:dyDescent="0.2">
      <c r="A5" s="11" t="s">
        <v>3</v>
      </c>
      <c r="B5" s="44" t="s">
        <v>4</v>
      </c>
      <c r="C5" s="16"/>
      <c r="D5" s="16"/>
      <c r="E5" s="12" t="s">
        <v>5</v>
      </c>
      <c r="F5" s="13" t="s">
        <v>6</v>
      </c>
      <c r="G5" s="14" t="s">
        <v>28</v>
      </c>
      <c r="H5" s="15" t="s">
        <v>29</v>
      </c>
      <c r="I5" s="31"/>
      <c r="J5" s="31"/>
      <c r="K5" s="32"/>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row>
    <row r="6" spans="1:84" s="33" customFormat="1" ht="20.100000000000001" customHeight="1" x14ac:dyDescent="0.2">
      <c r="A6" s="25"/>
      <c r="B6" s="26"/>
      <c r="C6" s="26"/>
      <c r="D6" s="26"/>
      <c r="E6" s="27"/>
      <c r="F6" s="28"/>
      <c r="G6" s="29"/>
      <c r="H6" s="30"/>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row>
    <row r="7" spans="1:84" s="33" customFormat="1" ht="25.5" x14ac:dyDescent="0.2">
      <c r="A7" s="241">
        <v>1</v>
      </c>
      <c r="B7" s="473" t="s">
        <v>305</v>
      </c>
      <c r="C7" s="424"/>
      <c r="D7" s="424"/>
      <c r="E7" s="454"/>
      <c r="F7" s="455"/>
      <c r="G7" s="642"/>
      <c r="H7" s="262"/>
      <c r="I7" s="31"/>
      <c r="J7" s="31"/>
      <c r="K7" s="32"/>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row>
    <row r="8" spans="1:84" s="33" customFormat="1" ht="20.100000000000001" customHeight="1" x14ac:dyDescent="0.2">
      <c r="A8" s="249"/>
      <c r="B8" s="430"/>
      <c r="C8" s="431"/>
      <c r="D8" s="431"/>
      <c r="E8" s="362"/>
      <c r="F8" s="261"/>
      <c r="G8" s="650"/>
      <c r="H8" s="409"/>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row>
    <row r="9" spans="1:84" s="33" customFormat="1" ht="20.100000000000001" customHeight="1" x14ac:dyDescent="0.2">
      <c r="A9" s="249"/>
      <c r="B9" s="430" t="s">
        <v>148</v>
      </c>
      <c r="C9" s="431"/>
      <c r="D9" s="431"/>
      <c r="E9" s="362">
        <v>30</v>
      </c>
      <c r="F9" s="261" t="s">
        <v>8</v>
      </c>
      <c r="G9" s="650"/>
      <c r="H9" s="409">
        <f t="shared" ref="H9:H15" si="0">E9*G9</f>
        <v>0</v>
      </c>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row>
    <row r="10" spans="1:84" s="33" customFormat="1" ht="20.100000000000001" customHeight="1" x14ac:dyDescent="0.2">
      <c r="A10" s="249"/>
      <c r="B10" s="430" t="s">
        <v>239</v>
      </c>
      <c r="C10" s="431"/>
      <c r="D10" s="431"/>
      <c r="E10" s="362">
        <v>80</v>
      </c>
      <c r="F10" s="261" t="s">
        <v>8</v>
      </c>
      <c r="G10" s="650"/>
      <c r="H10" s="409">
        <f t="shared" si="0"/>
        <v>0</v>
      </c>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row>
    <row r="11" spans="1:84" s="33" customFormat="1" ht="20.100000000000001" customHeight="1" x14ac:dyDescent="0.2">
      <c r="A11" s="249"/>
      <c r="B11" s="430" t="s">
        <v>204</v>
      </c>
      <c r="C11" s="431"/>
      <c r="D11" s="431"/>
      <c r="E11" s="362">
        <v>80</v>
      </c>
      <c r="F11" s="261" t="s">
        <v>8</v>
      </c>
      <c r="G11" s="650"/>
      <c r="H11" s="409">
        <f t="shared" si="0"/>
        <v>0</v>
      </c>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row>
    <row r="12" spans="1:84" s="33" customFormat="1" ht="20.100000000000001" customHeight="1" x14ac:dyDescent="0.2">
      <c r="A12" s="249"/>
      <c r="B12" s="430" t="s">
        <v>155</v>
      </c>
      <c r="C12" s="431"/>
      <c r="D12" s="431"/>
      <c r="E12" s="362">
        <v>90</v>
      </c>
      <c r="F12" s="261" t="s">
        <v>8</v>
      </c>
      <c r="G12" s="650"/>
      <c r="H12" s="409">
        <f t="shared" si="0"/>
        <v>0</v>
      </c>
      <c r="I12" s="31"/>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row>
    <row r="13" spans="1:84" s="33" customFormat="1" ht="20.100000000000001" customHeight="1" x14ac:dyDescent="0.2">
      <c r="A13" s="249"/>
      <c r="B13" s="430"/>
      <c r="C13" s="431"/>
      <c r="D13" s="431"/>
      <c r="E13" s="362"/>
      <c r="F13" s="261"/>
      <c r="G13" s="650"/>
      <c r="H13" s="409"/>
      <c r="I13" s="31"/>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row>
    <row r="14" spans="1:84" s="33" customFormat="1" ht="20.100000000000001" customHeight="1" x14ac:dyDescent="0.2">
      <c r="A14" s="249"/>
      <c r="B14" s="430" t="s">
        <v>147</v>
      </c>
      <c r="C14" s="431"/>
      <c r="D14" s="431"/>
      <c r="E14" s="362">
        <v>1250</v>
      </c>
      <c r="F14" s="261" t="s">
        <v>8</v>
      </c>
      <c r="G14" s="650"/>
      <c r="H14" s="409">
        <f t="shared" si="0"/>
        <v>0</v>
      </c>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row>
    <row r="15" spans="1:84" s="33" customFormat="1" ht="20.100000000000001" customHeight="1" x14ac:dyDescent="0.2">
      <c r="A15" s="249"/>
      <c r="B15" s="430" t="s">
        <v>146</v>
      </c>
      <c r="C15" s="431"/>
      <c r="D15" s="431"/>
      <c r="E15" s="362">
        <v>380</v>
      </c>
      <c r="F15" s="261" t="s">
        <v>8</v>
      </c>
      <c r="G15" s="651"/>
      <c r="H15" s="409">
        <f t="shared" si="0"/>
        <v>0</v>
      </c>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row>
    <row r="16" spans="1:84" s="33" customFormat="1" ht="20.100000000000001" customHeight="1" x14ac:dyDescent="0.2">
      <c r="A16" s="249"/>
      <c r="B16" s="371"/>
      <c r="C16" s="371"/>
      <c r="D16" s="371"/>
      <c r="E16" s="429"/>
      <c r="F16" s="261"/>
      <c r="G16" s="651"/>
      <c r="H16" s="432"/>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row>
    <row r="17" spans="1:84" s="33" customFormat="1" ht="20.100000000000001" customHeight="1" x14ac:dyDescent="0.2">
      <c r="A17" s="249"/>
      <c r="B17" s="430" t="s">
        <v>20</v>
      </c>
      <c r="C17" s="433"/>
      <c r="D17" s="433"/>
      <c r="E17" s="429">
        <v>80</v>
      </c>
      <c r="F17" s="261" t="s">
        <v>8</v>
      </c>
      <c r="G17" s="651"/>
      <c r="H17" s="409">
        <f>E17*G17</f>
        <v>0</v>
      </c>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row>
    <row r="18" spans="1:84" s="33" customFormat="1" ht="20.100000000000001" customHeight="1" x14ac:dyDescent="0.2">
      <c r="A18" s="249"/>
      <c r="B18" s="430"/>
      <c r="C18" s="433"/>
      <c r="D18" s="433"/>
      <c r="E18" s="429"/>
      <c r="F18" s="261"/>
      <c r="G18" s="651"/>
      <c r="H18" s="432"/>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row>
    <row r="19" spans="1:84" s="33" customFormat="1" ht="20.100000000000001" customHeight="1" x14ac:dyDescent="0.2">
      <c r="A19" s="249"/>
      <c r="B19" s="430" t="s">
        <v>33</v>
      </c>
      <c r="C19" s="434"/>
      <c r="D19" s="434"/>
      <c r="E19" s="435">
        <v>80</v>
      </c>
      <c r="F19" s="253" t="s">
        <v>8</v>
      </c>
      <c r="G19" s="652"/>
      <c r="H19" s="409">
        <f>E19*G19</f>
        <v>0</v>
      </c>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row>
    <row r="20" spans="1:84" s="33" customFormat="1" ht="20.100000000000001" customHeight="1" x14ac:dyDescent="0.2">
      <c r="A20" s="226"/>
      <c r="B20" s="436"/>
      <c r="C20" s="437"/>
      <c r="D20" s="438"/>
      <c r="E20" s="258"/>
      <c r="F20" s="393"/>
      <c r="G20" s="643"/>
      <c r="H20" s="370"/>
      <c r="I20" s="31"/>
      <c r="J20" s="31"/>
      <c r="K20" s="32"/>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row>
    <row r="21" spans="1:84" s="33" customFormat="1" ht="38.25" x14ac:dyDescent="0.2">
      <c r="A21" s="241">
        <v>2</v>
      </c>
      <c r="B21" s="456" t="s">
        <v>304</v>
      </c>
      <c r="C21" s="424"/>
      <c r="D21" s="424"/>
      <c r="E21" s="425"/>
      <c r="F21" s="426"/>
      <c r="G21" s="644"/>
      <c r="H21" s="363"/>
      <c r="I21" s="31"/>
      <c r="J21" s="31"/>
      <c r="K21" s="32"/>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row>
    <row r="22" spans="1:84" s="33" customFormat="1" ht="20.100000000000001" customHeight="1" x14ac:dyDescent="0.2">
      <c r="A22" s="249"/>
      <c r="B22" s="382" t="s">
        <v>21</v>
      </c>
      <c r="C22" s="427"/>
      <c r="D22" s="428"/>
      <c r="E22" s="429">
        <v>10</v>
      </c>
      <c r="F22" s="253" t="s">
        <v>8</v>
      </c>
      <c r="G22" s="645"/>
      <c r="H22" s="409">
        <f t="shared" ref="H22:H26" si="1">E22*G22</f>
        <v>0</v>
      </c>
      <c r="I22" s="31"/>
      <c r="J22" s="31"/>
      <c r="K22" s="32"/>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row>
    <row r="23" spans="1:84" s="33" customFormat="1" ht="20.100000000000001" customHeight="1" x14ac:dyDescent="0.2">
      <c r="A23" s="265"/>
      <c r="B23" s="382" t="s">
        <v>14</v>
      </c>
      <c r="C23" s="427"/>
      <c r="D23" s="428"/>
      <c r="E23" s="429">
        <v>10</v>
      </c>
      <c r="F23" s="253" t="s">
        <v>8</v>
      </c>
      <c r="G23" s="645"/>
      <c r="H23" s="409">
        <f t="shared" si="1"/>
        <v>0</v>
      </c>
      <c r="I23" s="31"/>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row>
    <row r="24" spans="1:84" s="33" customFormat="1" ht="20.100000000000001" customHeight="1" x14ac:dyDescent="0.2">
      <c r="A24" s="265"/>
      <c r="B24" s="382" t="s">
        <v>15</v>
      </c>
      <c r="C24" s="427"/>
      <c r="D24" s="428"/>
      <c r="E24" s="429">
        <v>10</v>
      </c>
      <c r="F24" s="253" t="s">
        <v>8</v>
      </c>
      <c r="G24" s="646"/>
      <c r="H24" s="409">
        <f t="shared" si="1"/>
        <v>0</v>
      </c>
      <c r="I24" s="31"/>
      <c r="J24" s="31"/>
      <c r="K24" s="32"/>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row>
    <row r="25" spans="1:84" s="33" customFormat="1" ht="20.100000000000001" customHeight="1" x14ac:dyDescent="0.2">
      <c r="A25" s="265"/>
      <c r="B25" s="382" t="s">
        <v>16</v>
      </c>
      <c r="C25" s="427"/>
      <c r="D25" s="428"/>
      <c r="E25" s="429">
        <v>20</v>
      </c>
      <c r="F25" s="253" t="s">
        <v>8</v>
      </c>
      <c r="G25" s="646"/>
      <c r="H25" s="409">
        <f t="shared" si="1"/>
        <v>0</v>
      </c>
      <c r="I25" s="31"/>
      <c r="J25" s="31"/>
      <c r="K25" s="32"/>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row>
    <row r="26" spans="1:84" s="33" customFormat="1" ht="20.100000000000001" customHeight="1" x14ac:dyDescent="0.2">
      <c r="A26" s="249"/>
      <c r="B26" s="382" t="s">
        <v>32</v>
      </c>
      <c r="C26" s="427"/>
      <c r="D26" s="428"/>
      <c r="E26" s="429">
        <v>25</v>
      </c>
      <c r="F26" s="253" t="s">
        <v>8</v>
      </c>
      <c r="G26" s="645"/>
      <c r="H26" s="409">
        <f t="shared" si="1"/>
        <v>0</v>
      </c>
      <c r="I26" s="31"/>
      <c r="J26" s="31"/>
      <c r="K26" s="32"/>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row>
    <row r="27" spans="1:84" s="33" customFormat="1" ht="20.100000000000001" customHeight="1" x14ac:dyDescent="0.2">
      <c r="A27" s="226"/>
      <c r="B27" s="367"/>
      <c r="C27" s="368"/>
      <c r="D27" s="368"/>
      <c r="E27" s="369"/>
      <c r="F27" s="259"/>
      <c r="G27" s="643"/>
      <c r="H27" s="370"/>
      <c r="I27" s="31"/>
      <c r="J27" s="31"/>
      <c r="K27" s="32"/>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row>
    <row r="28" spans="1:84" s="33" customFormat="1" ht="20.100000000000001" customHeight="1" x14ac:dyDescent="0.2">
      <c r="A28" s="226">
        <v>3</v>
      </c>
      <c r="B28" s="419" t="s">
        <v>26</v>
      </c>
      <c r="C28" s="420"/>
      <c r="D28" s="421"/>
      <c r="E28" s="422">
        <v>60</v>
      </c>
      <c r="F28" s="221" t="s">
        <v>8</v>
      </c>
      <c r="G28" s="647"/>
      <c r="H28" s="222">
        <f t="shared" ref="H28:H33" si="2">E28*G28</f>
        <v>0</v>
      </c>
      <c r="I28" s="31"/>
      <c r="J28" s="31"/>
      <c r="K28" s="32"/>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row>
    <row r="29" spans="1:84" s="33" customFormat="1" ht="30" customHeight="1" x14ac:dyDescent="0.2">
      <c r="A29" s="216">
        <v>4</v>
      </c>
      <c r="B29" s="419" t="s">
        <v>27</v>
      </c>
      <c r="C29" s="420"/>
      <c r="D29" s="420"/>
      <c r="E29" s="422">
        <v>20</v>
      </c>
      <c r="F29" s="221" t="s">
        <v>8</v>
      </c>
      <c r="G29" s="647"/>
      <c r="H29" s="222">
        <f t="shared" si="2"/>
        <v>0</v>
      </c>
      <c r="I29" s="31"/>
      <c r="J29" s="31"/>
      <c r="K29" s="32"/>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row>
    <row r="30" spans="1:84" s="33" customFormat="1" ht="30" customHeight="1" x14ac:dyDescent="0.2">
      <c r="A30" s="236">
        <v>5</v>
      </c>
      <c r="B30" s="419" t="s">
        <v>306</v>
      </c>
      <c r="C30" s="854"/>
      <c r="D30" s="854"/>
      <c r="E30" s="423">
        <v>220</v>
      </c>
      <c r="F30" s="240" t="s">
        <v>8</v>
      </c>
      <c r="G30" s="648"/>
      <c r="H30" s="222">
        <f t="shared" si="2"/>
        <v>0</v>
      </c>
      <c r="I30" s="31"/>
      <c r="J30" s="31"/>
      <c r="K30" s="32"/>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row>
    <row r="31" spans="1:84" s="33" customFormat="1" ht="30" customHeight="1" x14ac:dyDescent="0.2">
      <c r="A31" s="236">
        <v>6</v>
      </c>
      <c r="B31" s="419" t="s">
        <v>307</v>
      </c>
      <c r="C31" s="854"/>
      <c r="D31" s="854"/>
      <c r="E31" s="423">
        <v>80</v>
      </c>
      <c r="F31" s="240" t="s">
        <v>8</v>
      </c>
      <c r="G31" s="648"/>
      <c r="H31" s="222">
        <f t="shared" si="2"/>
        <v>0</v>
      </c>
      <c r="I31" s="31"/>
      <c r="J31" s="31"/>
      <c r="K31" s="32"/>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row>
    <row r="32" spans="1:84" s="33" customFormat="1" ht="30" customHeight="1" x14ac:dyDescent="0.2">
      <c r="A32" s="236">
        <v>7</v>
      </c>
      <c r="B32" s="217" t="s">
        <v>31</v>
      </c>
      <c r="C32" s="230"/>
      <c r="D32" s="231"/>
      <c r="E32" s="423">
        <v>20</v>
      </c>
      <c r="F32" s="240" t="s">
        <v>30</v>
      </c>
      <c r="G32" s="648"/>
      <c r="H32" s="222">
        <f t="shared" si="2"/>
        <v>0</v>
      </c>
      <c r="I32" s="31"/>
      <c r="J32" s="31"/>
      <c r="K32" s="32"/>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row>
    <row r="33" spans="1:84" s="33" customFormat="1" ht="30" customHeight="1" x14ac:dyDescent="0.2">
      <c r="A33" s="241">
        <v>8</v>
      </c>
      <c r="B33" s="356" t="s">
        <v>377</v>
      </c>
      <c r="C33" s="357"/>
      <c r="D33" s="358"/>
      <c r="E33" s="359">
        <v>18</v>
      </c>
      <c r="F33" s="246" t="s">
        <v>8</v>
      </c>
      <c r="G33" s="642"/>
      <c r="H33" s="248">
        <f t="shared" si="2"/>
        <v>0</v>
      </c>
      <c r="I33" s="31"/>
      <c r="J33" s="31"/>
      <c r="K33" s="32"/>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row>
    <row r="34" spans="1:84" s="33" customFormat="1" ht="20.100000000000001" customHeight="1" x14ac:dyDescent="0.2">
      <c r="A34" s="249"/>
      <c r="B34" s="250" t="s">
        <v>0</v>
      </c>
      <c r="C34" s="360"/>
      <c r="D34" s="361"/>
      <c r="E34" s="362"/>
      <c r="F34" s="253"/>
      <c r="G34" s="644"/>
      <c r="H34" s="363"/>
      <c r="I34" s="31"/>
      <c r="J34" s="31"/>
      <c r="K34" s="32"/>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row>
    <row r="35" spans="1:84" s="33" customFormat="1" ht="30" customHeight="1" x14ac:dyDescent="0.2">
      <c r="A35" s="249"/>
      <c r="B35" s="266" t="s">
        <v>34</v>
      </c>
      <c r="C35" s="360"/>
      <c r="D35" s="360"/>
      <c r="E35" s="362"/>
      <c r="F35" s="261"/>
      <c r="G35" s="644"/>
      <c r="H35" s="363"/>
      <c r="I35" s="31"/>
      <c r="J35" s="31"/>
      <c r="K35" s="32"/>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1"/>
      <c r="BL35" s="31"/>
      <c r="BM35" s="31"/>
      <c r="BN35" s="31"/>
      <c r="BO35" s="31"/>
      <c r="BP35" s="31"/>
      <c r="BQ35" s="31"/>
      <c r="BR35" s="31"/>
      <c r="BS35" s="31"/>
      <c r="BT35" s="31"/>
      <c r="BU35" s="31"/>
      <c r="BV35" s="31"/>
      <c r="BW35" s="31"/>
      <c r="BX35" s="31"/>
      <c r="BY35" s="31"/>
      <c r="BZ35" s="31"/>
      <c r="CA35" s="31"/>
      <c r="CB35" s="31"/>
      <c r="CC35" s="31"/>
      <c r="CD35" s="31"/>
      <c r="CE35" s="31"/>
      <c r="CF35" s="31"/>
    </row>
    <row r="36" spans="1:84" s="33" customFormat="1" ht="20.100000000000001" customHeight="1" x14ac:dyDescent="0.2">
      <c r="A36" s="263"/>
      <c r="B36" s="266" t="s">
        <v>1</v>
      </c>
      <c r="C36" s="227"/>
      <c r="D36" s="227"/>
      <c r="E36" s="364"/>
      <c r="F36" s="365"/>
      <c r="G36" s="649"/>
      <c r="H36" s="366"/>
      <c r="I36" s="31"/>
      <c r="J36" s="31"/>
      <c r="K36" s="32"/>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1"/>
      <c r="BL36" s="31"/>
      <c r="BM36" s="31"/>
      <c r="BN36" s="31"/>
      <c r="BO36" s="31"/>
      <c r="BP36" s="31"/>
      <c r="BQ36" s="31"/>
      <c r="BR36" s="31"/>
      <c r="BS36" s="31"/>
      <c r="BT36" s="31"/>
      <c r="BU36" s="31"/>
      <c r="BV36" s="31"/>
      <c r="BW36" s="31"/>
      <c r="BX36" s="31"/>
      <c r="BY36" s="31"/>
      <c r="BZ36" s="31"/>
      <c r="CA36" s="31"/>
      <c r="CB36" s="31"/>
      <c r="CC36" s="31"/>
      <c r="CD36" s="31"/>
      <c r="CE36" s="31"/>
      <c r="CF36" s="31"/>
    </row>
    <row r="37" spans="1:84" s="33" customFormat="1" ht="30" customHeight="1" x14ac:dyDescent="0.2">
      <c r="A37" s="241">
        <v>9</v>
      </c>
      <c r="B37" s="356" t="s">
        <v>378</v>
      </c>
      <c r="C37" s="357"/>
      <c r="D37" s="358"/>
      <c r="E37" s="359">
        <v>34</v>
      </c>
      <c r="F37" s="246" t="s">
        <v>8</v>
      </c>
      <c r="G37" s="642"/>
      <c r="H37" s="248">
        <f>E37*G37</f>
        <v>0</v>
      </c>
      <c r="I37" s="31"/>
      <c r="J37" s="31"/>
      <c r="K37" s="32"/>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1"/>
      <c r="BL37" s="31"/>
      <c r="BM37" s="31"/>
      <c r="BN37" s="31"/>
      <c r="BO37" s="31"/>
      <c r="BP37" s="31"/>
      <c r="BQ37" s="31"/>
      <c r="BR37" s="31"/>
      <c r="BS37" s="31"/>
      <c r="BT37" s="31"/>
      <c r="BU37" s="31"/>
      <c r="BV37" s="31"/>
      <c r="BW37" s="31"/>
      <c r="BX37" s="31"/>
      <c r="BY37" s="31"/>
      <c r="BZ37" s="31"/>
      <c r="CA37" s="31"/>
      <c r="CB37" s="31"/>
      <c r="CC37" s="31"/>
      <c r="CD37" s="31"/>
      <c r="CE37" s="31"/>
      <c r="CF37" s="31"/>
    </row>
    <row r="38" spans="1:84" s="33" customFormat="1" ht="20.100000000000001" customHeight="1" x14ac:dyDescent="0.2">
      <c r="A38" s="249"/>
      <c r="B38" s="250" t="s">
        <v>0</v>
      </c>
      <c r="C38" s="360"/>
      <c r="D38" s="361"/>
      <c r="E38" s="362"/>
      <c r="F38" s="253"/>
      <c r="G38" s="644"/>
      <c r="H38" s="363"/>
      <c r="I38" s="31"/>
      <c r="J38" s="31"/>
      <c r="K38" s="32"/>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1"/>
      <c r="BL38" s="31"/>
      <c r="BM38" s="31"/>
      <c r="BN38" s="31"/>
      <c r="BO38" s="31"/>
      <c r="BP38" s="31"/>
      <c r="BQ38" s="31"/>
      <c r="BR38" s="31"/>
      <c r="BS38" s="31"/>
      <c r="BT38" s="31"/>
      <c r="BU38" s="31"/>
      <c r="BV38" s="31"/>
      <c r="BW38" s="31"/>
      <c r="BX38" s="31"/>
      <c r="BY38" s="31"/>
      <c r="BZ38" s="31"/>
      <c r="CA38" s="31"/>
      <c r="CB38" s="31"/>
      <c r="CC38" s="31"/>
      <c r="CD38" s="31"/>
      <c r="CE38" s="31"/>
      <c r="CF38" s="31"/>
    </row>
    <row r="39" spans="1:84" s="33" customFormat="1" ht="30" customHeight="1" x14ac:dyDescent="0.2">
      <c r="A39" s="249"/>
      <c r="B39" s="266" t="s">
        <v>34</v>
      </c>
      <c r="C39" s="360"/>
      <c r="D39" s="360"/>
      <c r="E39" s="362"/>
      <c r="F39" s="261"/>
      <c r="G39" s="644"/>
      <c r="H39" s="363"/>
      <c r="I39" s="31"/>
      <c r="J39" s="31"/>
      <c r="K39" s="32"/>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1"/>
      <c r="BL39" s="31"/>
      <c r="BM39" s="31"/>
      <c r="BN39" s="31"/>
      <c r="BO39" s="31"/>
      <c r="BP39" s="31"/>
      <c r="BQ39" s="31"/>
      <c r="BR39" s="31"/>
      <c r="BS39" s="31"/>
      <c r="BT39" s="31"/>
      <c r="BU39" s="31"/>
      <c r="BV39" s="31"/>
      <c r="BW39" s="31"/>
      <c r="BX39" s="31"/>
      <c r="BY39" s="31"/>
      <c r="BZ39" s="31"/>
      <c r="CA39" s="31"/>
      <c r="CB39" s="31"/>
      <c r="CC39" s="31"/>
      <c r="CD39" s="31"/>
      <c r="CE39" s="31"/>
      <c r="CF39" s="31"/>
    </row>
    <row r="40" spans="1:84" s="33" customFormat="1" ht="20.100000000000001" customHeight="1" x14ac:dyDescent="0.2">
      <c r="A40" s="263"/>
      <c r="B40" s="266" t="s">
        <v>1</v>
      </c>
      <c r="C40" s="227"/>
      <c r="D40" s="227"/>
      <c r="E40" s="364"/>
      <c r="F40" s="365"/>
      <c r="G40" s="649"/>
      <c r="H40" s="366"/>
      <c r="I40" s="31"/>
      <c r="J40" s="31"/>
      <c r="K40" s="32"/>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row>
    <row r="41" spans="1:84" s="33" customFormat="1" ht="38.25" x14ac:dyDescent="0.2">
      <c r="A41" s="216">
        <v>10</v>
      </c>
      <c r="B41" s="217" t="s">
        <v>308</v>
      </c>
      <c r="C41" s="218"/>
      <c r="D41" s="219"/>
      <c r="E41" s="220">
        <v>4</v>
      </c>
      <c r="F41" s="221" t="s">
        <v>9</v>
      </c>
      <c r="G41" s="647"/>
      <c r="H41" s="222">
        <f t="shared" ref="H41:H50" si="3">E41*G41</f>
        <v>0</v>
      </c>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row>
    <row r="42" spans="1:84" s="33" customFormat="1" ht="51" x14ac:dyDescent="0.2">
      <c r="A42" s="216">
        <v>11</v>
      </c>
      <c r="B42" s="217" t="s">
        <v>361</v>
      </c>
      <c r="C42" s="218"/>
      <c r="D42" s="219"/>
      <c r="E42" s="220">
        <v>9</v>
      </c>
      <c r="F42" s="221" t="s">
        <v>9</v>
      </c>
      <c r="G42" s="647"/>
      <c r="H42" s="222">
        <f t="shared" si="3"/>
        <v>0</v>
      </c>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31"/>
      <c r="BO42" s="31"/>
      <c r="BP42" s="31"/>
      <c r="BQ42" s="31"/>
      <c r="BR42" s="31"/>
      <c r="BS42" s="31"/>
      <c r="BT42" s="31"/>
      <c r="BU42" s="31"/>
      <c r="BV42" s="31"/>
      <c r="BW42" s="31"/>
      <c r="BX42" s="31"/>
      <c r="BY42" s="31"/>
      <c r="BZ42" s="31"/>
      <c r="CA42" s="31"/>
      <c r="CB42" s="31"/>
      <c r="CC42" s="31"/>
      <c r="CD42" s="31"/>
    </row>
    <row r="43" spans="1:84" s="33" customFormat="1" ht="51" x14ac:dyDescent="0.2">
      <c r="A43" s="216">
        <v>12</v>
      </c>
      <c r="B43" s="217" t="s">
        <v>318</v>
      </c>
      <c r="C43" s="218"/>
      <c r="D43" s="219"/>
      <c r="E43" s="220">
        <v>7</v>
      </c>
      <c r="F43" s="221" t="s">
        <v>9</v>
      </c>
      <c r="G43" s="647"/>
      <c r="H43" s="222">
        <f t="shared" si="3"/>
        <v>0</v>
      </c>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row>
    <row r="44" spans="1:84" s="33" customFormat="1" ht="51" x14ac:dyDescent="0.2">
      <c r="A44" s="216">
        <v>13</v>
      </c>
      <c r="B44" s="217" t="s">
        <v>319</v>
      </c>
      <c r="C44" s="218"/>
      <c r="D44" s="219"/>
      <c r="E44" s="220">
        <v>1</v>
      </c>
      <c r="F44" s="221" t="s">
        <v>9</v>
      </c>
      <c r="G44" s="647"/>
      <c r="H44" s="222">
        <f t="shared" si="3"/>
        <v>0</v>
      </c>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row>
    <row r="45" spans="1:84" s="33" customFormat="1" ht="45" customHeight="1" x14ac:dyDescent="0.2">
      <c r="A45" s="216">
        <v>14</v>
      </c>
      <c r="B45" s="223" t="s">
        <v>309</v>
      </c>
      <c r="C45" s="224"/>
      <c r="D45" s="225"/>
      <c r="E45" s="220">
        <v>16</v>
      </c>
      <c r="F45" s="221" t="s">
        <v>9</v>
      </c>
      <c r="G45" s="647"/>
      <c r="H45" s="222">
        <f t="shared" si="3"/>
        <v>0</v>
      </c>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c r="AT45" s="31"/>
      <c r="AU45" s="31"/>
      <c r="AV45" s="31"/>
      <c r="AW45" s="31"/>
      <c r="AX45" s="31"/>
      <c r="AY45" s="31"/>
      <c r="AZ45" s="31"/>
      <c r="BA45" s="31"/>
      <c r="BB45" s="31"/>
      <c r="BC45" s="31"/>
      <c r="BD45" s="31"/>
      <c r="BE45" s="31"/>
      <c r="BF45" s="31"/>
      <c r="BG45" s="31"/>
      <c r="BH45" s="31"/>
      <c r="BI45" s="31"/>
      <c r="BJ45" s="31"/>
      <c r="BK45" s="31"/>
      <c r="BL45" s="31"/>
      <c r="BM45" s="31"/>
      <c r="BN45" s="31"/>
      <c r="BO45" s="31"/>
      <c r="BP45" s="31"/>
      <c r="BQ45" s="31"/>
      <c r="BR45" s="31"/>
      <c r="BS45" s="31"/>
      <c r="BT45" s="31"/>
      <c r="BU45" s="31"/>
      <c r="BV45" s="31"/>
      <c r="BW45" s="31"/>
      <c r="BX45" s="31"/>
      <c r="BY45" s="31"/>
      <c r="BZ45" s="31"/>
      <c r="CA45" s="31"/>
      <c r="CB45" s="31"/>
      <c r="CC45" s="31"/>
      <c r="CD45" s="31"/>
    </row>
    <row r="46" spans="1:84" s="33" customFormat="1" ht="51" x14ac:dyDescent="0.2">
      <c r="A46" s="216">
        <v>15</v>
      </c>
      <c r="B46" s="217" t="s">
        <v>364</v>
      </c>
      <c r="C46" s="224"/>
      <c r="D46" s="225"/>
      <c r="E46" s="220">
        <v>4</v>
      </c>
      <c r="F46" s="221" t="s">
        <v>9</v>
      </c>
      <c r="G46" s="647"/>
      <c r="H46" s="222">
        <f t="shared" si="3"/>
        <v>0</v>
      </c>
      <c r="I46" s="31"/>
      <c r="J46" s="31"/>
      <c r="K46" s="31"/>
      <c r="L46" s="31"/>
      <c r="M46" s="31"/>
      <c r="N46" s="31"/>
      <c r="O46" s="31"/>
      <c r="P46" s="31"/>
      <c r="Q46" s="31"/>
      <c r="R46" s="31"/>
      <c r="S46" s="31"/>
      <c r="T46" s="31"/>
      <c r="U46" s="31"/>
      <c r="V46" s="31"/>
      <c r="W46" s="31"/>
      <c r="X46" s="31"/>
      <c r="Y46" s="31"/>
      <c r="Z46" s="31"/>
      <c r="AA46" s="31"/>
      <c r="AB46" s="31"/>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31"/>
      <c r="BB46" s="31"/>
      <c r="BC46" s="31"/>
      <c r="BD46" s="31"/>
      <c r="BE46" s="31"/>
      <c r="BF46" s="31"/>
      <c r="BG46" s="31"/>
      <c r="BH46" s="31"/>
      <c r="BI46" s="31"/>
      <c r="BJ46" s="31"/>
      <c r="BK46" s="31"/>
      <c r="BL46" s="31"/>
      <c r="BM46" s="31"/>
      <c r="BN46" s="31"/>
      <c r="BO46" s="31"/>
      <c r="BP46" s="31"/>
      <c r="BQ46" s="31"/>
      <c r="BR46" s="31"/>
      <c r="BS46" s="31"/>
      <c r="BT46" s="31"/>
      <c r="BU46" s="31"/>
      <c r="BV46" s="31"/>
      <c r="BW46" s="31"/>
      <c r="BX46" s="31"/>
      <c r="BY46" s="31"/>
      <c r="BZ46" s="31"/>
      <c r="CA46" s="31"/>
      <c r="CB46" s="31"/>
      <c r="CC46" s="31"/>
      <c r="CD46" s="31"/>
    </row>
    <row r="47" spans="1:84" s="33" customFormat="1" ht="51" x14ac:dyDescent="0.2">
      <c r="A47" s="216">
        <v>16</v>
      </c>
      <c r="B47" s="217" t="s">
        <v>364</v>
      </c>
      <c r="C47" s="224"/>
      <c r="D47" s="225"/>
      <c r="E47" s="220">
        <v>114</v>
      </c>
      <c r="F47" s="221" t="s">
        <v>9</v>
      </c>
      <c r="G47" s="647"/>
      <c r="H47" s="222">
        <f t="shared" si="3"/>
        <v>0</v>
      </c>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c r="AT47" s="31"/>
      <c r="AU47" s="31"/>
      <c r="AV47" s="31"/>
      <c r="AW47" s="31"/>
      <c r="AX47" s="31"/>
      <c r="AY47" s="31"/>
      <c r="AZ47" s="31"/>
      <c r="BA47" s="31"/>
      <c r="BB47" s="31"/>
      <c r="BC47" s="31"/>
      <c r="BD47" s="31"/>
      <c r="BE47" s="31"/>
      <c r="BF47" s="31"/>
      <c r="BG47" s="31"/>
      <c r="BH47" s="31"/>
      <c r="BI47" s="31"/>
      <c r="BJ47" s="31"/>
      <c r="BK47" s="31"/>
      <c r="BL47" s="31"/>
      <c r="BM47" s="31"/>
      <c r="BN47" s="31"/>
      <c r="BO47" s="31"/>
      <c r="BP47" s="31"/>
      <c r="BQ47" s="31"/>
      <c r="BR47" s="31"/>
      <c r="BS47" s="31"/>
      <c r="BT47" s="31"/>
      <c r="BU47" s="31"/>
      <c r="BV47" s="31"/>
      <c r="BW47" s="31"/>
      <c r="BX47" s="31"/>
      <c r="BY47" s="31"/>
      <c r="BZ47" s="31"/>
      <c r="CA47" s="31"/>
      <c r="CB47" s="31"/>
      <c r="CC47" s="31"/>
      <c r="CD47" s="31"/>
    </row>
    <row r="48" spans="1:84" s="33" customFormat="1" ht="51" x14ac:dyDescent="0.2">
      <c r="A48" s="216">
        <v>17</v>
      </c>
      <c r="B48" s="217" t="s">
        <v>365</v>
      </c>
      <c r="C48" s="224"/>
      <c r="D48" s="225"/>
      <c r="E48" s="220">
        <v>26</v>
      </c>
      <c r="F48" s="221" t="s">
        <v>9</v>
      </c>
      <c r="G48" s="647"/>
      <c r="H48" s="222">
        <f t="shared" si="3"/>
        <v>0</v>
      </c>
      <c r="I48" s="31"/>
      <c r="J48" s="31"/>
      <c r="K48" s="31"/>
      <c r="L48" s="31"/>
      <c r="M48" s="31"/>
      <c r="N48" s="31"/>
      <c r="O48" s="31"/>
      <c r="P48" s="31"/>
      <c r="Q48" s="31"/>
      <c r="R48" s="31"/>
      <c r="S48" s="31"/>
      <c r="T48" s="31"/>
      <c r="U48" s="31"/>
      <c r="V48" s="31"/>
      <c r="W48" s="31"/>
      <c r="X48" s="31"/>
      <c r="Y48" s="31"/>
      <c r="Z48" s="31"/>
      <c r="AA48" s="31"/>
      <c r="AB48" s="31"/>
      <c r="AC48" s="31"/>
      <c r="AD48" s="31"/>
      <c r="AE48" s="31"/>
      <c r="AF48" s="31"/>
      <c r="AG48" s="31"/>
      <c r="AH48" s="31"/>
      <c r="AI48" s="31"/>
      <c r="AJ48" s="31"/>
      <c r="AK48" s="31"/>
      <c r="AL48" s="31"/>
      <c r="AM48" s="31"/>
      <c r="AN48" s="31"/>
      <c r="AO48" s="31"/>
      <c r="AP48" s="31"/>
      <c r="AQ48" s="31"/>
      <c r="AR48" s="31"/>
      <c r="AS48" s="31"/>
      <c r="AT48" s="31"/>
      <c r="AU48" s="31"/>
      <c r="AV48" s="31"/>
      <c r="AW48" s="31"/>
      <c r="AX48" s="31"/>
      <c r="AY48" s="31"/>
      <c r="AZ48" s="31"/>
      <c r="BA48" s="31"/>
      <c r="BB48" s="31"/>
      <c r="BC48" s="31"/>
      <c r="BD48" s="31"/>
      <c r="BE48" s="31"/>
      <c r="BF48" s="31"/>
      <c r="BG48" s="31"/>
      <c r="BH48" s="31"/>
      <c r="BI48" s="31"/>
      <c r="BJ48" s="31"/>
      <c r="BK48" s="31"/>
      <c r="BL48" s="31"/>
      <c r="BM48" s="31"/>
      <c r="BN48" s="31"/>
      <c r="BO48" s="31"/>
      <c r="BP48" s="31"/>
      <c r="BQ48" s="31"/>
      <c r="BR48" s="31"/>
      <c r="BS48" s="31"/>
      <c r="BT48" s="31"/>
      <c r="BU48" s="31"/>
      <c r="BV48" s="31"/>
      <c r="BW48" s="31"/>
      <c r="BX48" s="31"/>
      <c r="BY48" s="31"/>
      <c r="BZ48" s="31"/>
      <c r="CA48" s="31"/>
      <c r="CB48" s="31"/>
      <c r="CC48" s="31"/>
      <c r="CD48" s="31"/>
    </row>
    <row r="49" spans="1:82" s="33" customFormat="1" ht="38.25" x14ac:dyDescent="0.2">
      <c r="A49" s="216">
        <v>18</v>
      </c>
      <c r="B49" s="217" t="s">
        <v>310</v>
      </c>
      <c r="C49" s="218"/>
      <c r="D49" s="219"/>
      <c r="E49" s="220">
        <v>1</v>
      </c>
      <c r="F49" s="221" t="s">
        <v>9</v>
      </c>
      <c r="G49" s="647"/>
      <c r="H49" s="222">
        <f t="shared" si="3"/>
        <v>0</v>
      </c>
      <c r="I49" s="31"/>
      <c r="J49" s="31"/>
      <c r="K49" s="31"/>
      <c r="L49" s="31"/>
      <c r="M49" s="31"/>
      <c r="N49" s="31"/>
      <c r="O49" s="31"/>
      <c r="P49" s="31"/>
      <c r="Q49" s="31"/>
      <c r="R49" s="31"/>
      <c r="S49" s="31"/>
      <c r="T49" s="31"/>
      <c r="U49" s="31"/>
      <c r="V49" s="31"/>
      <c r="W49" s="31"/>
      <c r="X49" s="31"/>
      <c r="Y49" s="31"/>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c r="AX49" s="31"/>
      <c r="AY49" s="31"/>
      <c r="AZ49" s="31"/>
      <c r="BA49" s="31"/>
      <c r="BB49" s="31"/>
      <c r="BC49" s="31"/>
      <c r="BD49" s="31"/>
      <c r="BE49" s="31"/>
      <c r="BF49" s="31"/>
      <c r="BG49" s="31"/>
      <c r="BH49" s="31"/>
      <c r="BI49" s="31"/>
      <c r="BJ49" s="31"/>
      <c r="BK49" s="31"/>
      <c r="BL49" s="31"/>
      <c r="BM49" s="31"/>
      <c r="BN49" s="31"/>
      <c r="BO49" s="31"/>
      <c r="BP49" s="31"/>
      <c r="BQ49" s="31"/>
      <c r="BR49" s="31"/>
      <c r="BS49" s="31"/>
      <c r="BT49" s="31"/>
      <c r="BU49" s="31"/>
      <c r="BV49" s="31"/>
      <c r="BW49" s="31"/>
      <c r="BX49" s="31"/>
      <c r="BY49" s="31"/>
      <c r="BZ49" s="31"/>
      <c r="CA49" s="31"/>
      <c r="CB49" s="31"/>
      <c r="CC49" s="31"/>
      <c r="CD49" s="31"/>
    </row>
    <row r="50" spans="1:82" s="33" customFormat="1" ht="38.25" x14ac:dyDescent="0.2">
      <c r="A50" s="216">
        <v>19</v>
      </c>
      <c r="B50" s="217" t="s">
        <v>311</v>
      </c>
      <c r="C50" s="218"/>
      <c r="D50" s="219"/>
      <c r="E50" s="220">
        <v>1</v>
      </c>
      <c r="F50" s="221" t="s">
        <v>9</v>
      </c>
      <c r="G50" s="647"/>
      <c r="H50" s="222">
        <f t="shared" si="3"/>
        <v>0</v>
      </c>
      <c r="I50" s="31"/>
      <c r="J50" s="31"/>
      <c r="K50" s="31"/>
      <c r="L50" s="31"/>
      <c r="M50" s="31"/>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c r="BF50" s="31"/>
      <c r="BG50" s="31"/>
      <c r="BH50" s="31"/>
      <c r="BI50" s="31"/>
      <c r="BJ50" s="31"/>
      <c r="BK50" s="31"/>
      <c r="BL50" s="31"/>
      <c r="BM50" s="31"/>
      <c r="BN50" s="31"/>
      <c r="BO50" s="31"/>
      <c r="BP50" s="31"/>
      <c r="BQ50" s="31"/>
      <c r="BR50" s="31"/>
      <c r="BS50" s="31"/>
      <c r="BT50" s="31"/>
      <c r="BU50" s="31"/>
      <c r="BV50" s="31"/>
      <c r="BW50" s="31"/>
      <c r="BX50" s="31"/>
      <c r="BY50" s="31"/>
      <c r="BZ50" s="31"/>
      <c r="CA50" s="31"/>
      <c r="CB50" s="31"/>
      <c r="CC50" s="31"/>
      <c r="CD50" s="31"/>
    </row>
    <row r="51" spans="1:82" s="33" customFormat="1" ht="20.100000000000001" customHeight="1" x14ac:dyDescent="0.2">
      <c r="A51" s="216">
        <v>20</v>
      </c>
      <c r="B51" s="217" t="s">
        <v>188</v>
      </c>
      <c r="C51" s="230"/>
      <c r="D51" s="231"/>
      <c r="E51" s="232">
        <v>1</v>
      </c>
      <c r="F51" s="221" t="s">
        <v>9</v>
      </c>
      <c r="G51" s="648"/>
      <c r="H51" s="222">
        <f t="shared" ref="H51:H57" si="4">E51*G51</f>
        <v>0</v>
      </c>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c r="CC51" s="31"/>
      <c r="CD51" s="31"/>
    </row>
    <row r="52" spans="1:82" s="33" customFormat="1" ht="20.100000000000001" customHeight="1" x14ac:dyDescent="0.2">
      <c r="A52" s="216">
        <v>21</v>
      </c>
      <c r="B52" s="217" t="s">
        <v>189</v>
      </c>
      <c r="C52" s="230"/>
      <c r="D52" s="231"/>
      <c r="E52" s="232">
        <v>1</v>
      </c>
      <c r="F52" s="221" t="s">
        <v>7</v>
      </c>
      <c r="G52" s="648"/>
      <c r="H52" s="222">
        <f t="shared" si="4"/>
        <v>0</v>
      </c>
      <c r="I52" s="31"/>
      <c r="J52" s="31"/>
      <c r="K52" s="31"/>
      <c r="L52" s="31"/>
      <c r="M52" s="31"/>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c r="BF52" s="31"/>
      <c r="BG52" s="31"/>
      <c r="BH52" s="31"/>
      <c r="BI52" s="31"/>
      <c r="BJ52" s="31"/>
      <c r="BK52" s="31"/>
      <c r="BL52" s="31"/>
      <c r="BM52" s="31"/>
      <c r="BN52" s="31"/>
      <c r="BO52" s="31"/>
      <c r="BP52" s="31"/>
      <c r="BQ52" s="31"/>
      <c r="BR52" s="31"/>
      <c r="BS52" s="31"/>
      <c r="BT52" s="31"/>
      <c r="BU52" s="31"/>
      <c r="BV52" s="31"/>
      <c r="BW52" s="31"/>
      <c r="BX52" s="31"/>
      <c r="BY52" s="31"/>
      <c r="BZ52" s="31"/>
      <c r="CA52" s="31"/>
      <c r="CB52" s="31"/>
      <c r="CC52" s="31"/>
      <c r="CD52" s="31"/>
    </row>
    <row r="53" spans="1:82" s="33" customFormat="1" ht="20.100000000000001" customHeight="1" x14ac:dyDescent="0.2">
      <c r="A53" s="216">
        <v>22</v>
      </c>
      <c r="B53" s="217" t="s">
        <v>312</v>
      </c>
      <c r="C53" s="230"/>
      <c r="D53" s="231"/>
      <c r="E53" s="232">
        <v>1</v>
      </c>
      <c r="F53" s="221" t="s">
        <v>7</v>
      </c>
      <c r="G53" s="648"/>
      <c r="H53" s="222">
        <f t="shared" si="4"/>
        <v>0</v>
      </c>
      <c r="I53" s="31"/>
      <c r="J53" s="31"/>
      <c r="K53" s="31"/>
      <c r="L53" s="31"/>
      <c r="M53" s="31"/>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c r="BZ53" s="31"/>
      <c r="CA53" s="31"/>
      <c r="CB53" s="31"/>
      <c r="CC53" s="31"/>
      <c r="CD53" s="31"/>
    </row>
    <row r="54" spans="1:82" s="33" customFormat="1" ht="25.5" x14ac:dyDescent="0.2">
      <c r="A54" s="216">
        <v>23</v>
      </c>
      <c r="B54" s="217" t="s">
        <v>190</v>
      </c>
      <c r="C54" s="218"/>
      <c r="D54" s="219"/>
      <c r="E54" s="220">
        <v>5</v>
      </c>
      <c r="F54" s="221" t="s">
        <v>7</v>
      </c>
      <c r="G54" s="647"/>
      <c r="H54" s="222">
        <f t="shared" si="4"/>
        <v>0</v>
      </c>
      <c r="I54" s="31"/>
      <c r="J54" s="31"/>
      <c r="K54" s="31"/>
      <c r="L54" s="31"/>
      <c r="M54" s="31"/>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31"/>
      <c r="BN54" s="31"/>
      <c r="BO54" s="31"/>
      <c r="BP54" s="31"/>
      <c r="BQ54" s="31"/>
      <c r="BR54" s="31"/>
      <c r="BS54" s="31"/>
      <c r="BT54" s="31"/>
      <c r="BU54" s="31"/>
      <c r="BV54" s="31"/>
      <c r="BW54" s="31"/>
      <c r="BX54" s="31"/>
      <c r="BY54" s="31"/>
      <c r="BZ54" s="31"/>
      <c r="CA54" s="31"/>
      <c r="CB54" s="31"/>
      <c r="CC54" s="31"/>
      <c r="CD54" s="31"/>
    </row>
    <row r="55" spans="1:82" s="33" customFormat="1" ht="20.100000000000001" customHeight="1" x14ac:dyDescent="0.2">
      <c r="A55" s="216">
        <v>24</v>
      </c>
      <c r="B55" s="217" t="s">
        <v>191</v>
      </c>
      <c r="C55" s="218"/>
      <c r="D55" s="219"/>
      <c r="E55" s="220">
        <v>2</v>
      </c>
      <c r="F55" s="229" t="s">
        <v>7</v>
      </c>
      <c r="G55" s="647"/>
      <c r="H55" s="222">
        <f t="shared" si="4"/>
        <v>0</v>
      </c>
      <c r="I55" s="31"/>
      <c r="J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c r="AZ55" s="31"/>
      <c r="BA55" s="31"/>
      <c r="BB55" s="31"/>
      <c r="BC55" s="31"/>
      <c r="BD55" s="31"/>
      <c r="BE55" s="31"/>
      <c r="BF55" s="31"/>
      <c r="BG55" s="31"/>
      <c r="BH55" s="31"/>
      <c r="BI55" s="31"/>
      <c r="BJ55" s="31"/>
      <c r="BK55" s="31"/>
      <c r="BL55" s="31"/>
      <c r="BM55" s="31"/>
      <c r="BN55" s="31"/>
      <c r="BO55" s="31"/>
      <c r="BP55" s="31"/>
      <c r="BQ55" s="31"/>
      <c r="BR55" s="31"/>
      <c r="BS55" s="31"/>
      <c r="BT55" s="31"/>
      <c r="BU55" s="31"/>
      <c r="BV55" s="31"/>
      <c r="BW55" s="31"/>
      <c r="BX55" s="31"/>
      <c r="BY55" s="31"/>
      <c r="BZ55" s="31"/>
      <c r="CA55" s="31"/>
      <c r="CB55" s="31"/>
      <c r="CC55" s="31"/>
      <c r="CD55" s="31"/>
    </row>
    <row r="56" spans="1:82" s="33" customFormat="1" ht="25.5" x14ac:dyDescent="0.2">
      <c r="A56" s="216">
        <v>25</v>
      </c>
      <c r="B56" s="217" t="s">
        <v>192</v>
      </c>
      <c r="C56" s="218"/>
      <c r="D56" s="219"/>
      <c r="E56" s="220">
        <v>1</v>
      </c>
      <c r="F56" s="229" t="s">
        <v>7</v>
      </c>
      <c r="G56" s="647"/>
      <c r="H56" s="222">
        <f t="shared" si="4"/>
        <v>0</v>
      </c>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1"/>
      <c r="AP56" s="31"/>
      <c r="AQ56" s="31"/>
      <c r="AR56" s="31"/>
      <c r="AS56" s="31"/>
      <c r="AT56" s="31"/>
      <c r="AU56" s="31"/>
      <c r="AV56" s="31"/>
      <c r="AW56" s="31"/>
      <c r="AX56" s="31"/>
      <c r="AY56" s="31"/>
      <c r="AZ56" s="31"/>
      <c r="BA56" s="31"/>
      <c r="BB56" s="31"/>
      <c r="BC56" s="31"/>
      <c r="BD56" s="31"/>
      <c r="BE56" s="31"/>
      <c r="BF56" s="31"/>
      <c r="BG56" s="31"/>
      <c r="BH56" s="31"/>
      <c r="BI56" s="31"/>
      <c r="BJ56" s="31"/>
      <c r="BK56" s="31"/>
      <c r="BL56" s="31"/>
      <c r="BM56" s="31"/>
      <c r="BN56" s="31"/>
      <c r="BO56" s="31"/>
      <c r="BP56" s="31"/>
      <c r="BQ56" s="31"/>
      <c r="BR56" s="31"/>
      <c r="BS56" s="31"/>
      <c r="BT56" s="31"/>
      <c r="BU56" s="31"/>
      <c r="BV56" s="31"/>
      <c r="BW56" s="31"/>
      <c r="BX56" s="31"/>
      <c r="BY56" s="31"/>
      <c r="BZ56" s="31"/>
      <c r="CA56" s="31"/>
      <c r="CB56" s="31"/>
      <c r="CC56" s="31"/>
      <c r="CD56" s="31"/>
    </row>
    <row r="57" spans="1:82" s="33" customFormat="1" ht="25.5" x14ac:dyDescent="0.2">
      <c r="A57" s="226">
        <v>26</v>
      </c>
      <c r="B57" s="217" t="s">
        <v>251</v>
      </c>
      <c r="C57" s="218"/>
      <c r="D57" s="219"/>
      <c r="E57" s="220">
        <v>1</v>
      </c>
      <c r="F57" s="229" t="s">
        <v>7</v>
      </c>
      <c r="G57" s="647"/>
      <c r="H57" s="260">
        <f t="shared" si="4"/>
        <v>0</v>
      </c>
      <c r="I57" s="31"/>
      <c r="J57" s="31"/>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c r="AZ57" s="31"/>
      <c r="BA57" s="31"/>
      <c r="BB57" s="31"/>
      <c r="BC57" s="31"/>
      <c r="BD57" s="31"/>
      <c r="BE57" s="31"/>
      <c r="BF57" s="31"/>
      <c r="BG57" s="31"/>
      <c r="BH57" s="31"/>
      <c r="BI57" s="31"/>
      <c r="BJ57" s="31"/>
      <c r="BK57" s="31"/>
      <c r="BL57" s="31"/>
      <c r="BM57" s="31"/>
      <c r="BN57" s="31"/>
      <c r="BO57" s="31"/>
      <c r="BP57" s="31"/>
      <c r="BQ57" s="31"/>
      <c r="BR57" s="31"/>
      <c r="BS57" s="31"/>
      <c r="BT57" s="31"/>
      <c r="BU57" s="31"/>
      <c r="BV57" s="31"/>
      <c r="BW57" s="31"/>
      <c r="BX57" s="31"/>
      <c r="BY57" s="31"/>
      <c r="BZ57" s="31"/>
      <c r="CA57" s="31"/>
      <c r="CB57" s="31"/>
      <c r="CC57" s="31"/>
      <c r="CD57" s="31"/>
    </row>
    <row r="58" spans="1:82" s="33" customFormat="1" ht="63.75" x14ac:dyDescent="0.2">
      <c r="A58" s="241">
        <v>27</v>
      </c>
      <c r="B58" s="852" t="s">
        <v>372</v>
      </c>
      <c r="C58" s="243"/>
      <c r="D58" s="244"/>
      <c r="E58" s="245"/>
      <c r="F58" s="246"/>
      <c r="G58" s="642"/>
      <c r="H58" s="248"/>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1"/>
      <c r="AN58" s="31"/>
      <c r="AO58" s="31"/>
      <c r="AP58" s="31"/>
      <c r="AQ58" s="31"/>
      <c r="AR58" s="31"/>
      <c r="AS58" s="31"/>
      <c r="AT58" s="31"/>
      <c r="AU58" s="31"/>
      <c r="AV58" s="31"/>
      <c r="AW58" s="31"/>
      <c r="AX58" s="31"/>
      <c r="AY58" s="31"/>
      <c r="AZ58" s="31"/>
      <c r="BA58" s="31"/>
      <c r="BB58" s="31"/>
      <c r="BC58" s="31"/>
      <c r="BD58" s="31"/>
      <c r="BE58" s="31"/>
      <c r="BF58" s="31"/>
      <c r="BG58" s="31"/>
      <c r="BH58" s="31"/>
      <c r="BI58" s="31"/>
      <c r="BJ58" s="31"/>
      <c r="BK58" s="31"/>
      <c r="BL58" s="31"/>
      <c r="BM58" s="31"/>
      <c r="BN58" s="31"/>
      <c r="BO58" s="31"/>
      <c r="BP58" s="31"/>
      <c r="BQ58" s="31"/>
      <c r="BR58" s="31"/>
      <c r="BS58" s="31"/>
      <c r="BT58" s="31"/>
      <c r="BU58" s="31"/>
      <c r="BV58" s="31"/>
      <c r="BW58" s="31"/>
      <c r="BX58" s="31"/>
      <c r="BY58" s="31"/>
      <c r="BZ58" s="31"/>
      <c r="CA58" s="31"/>
      <c r="CB58" s="31"/>
      <c r="CC58" s="31"/>
      <c r="CD58" s="31"/>
    </row>
    <row r="59" spans="1:82" s="33" customFormat="1" ht="25.5" x14ac:dyDescent="0.2">
      <c r="A59" s="263"/>
      <c r="B59" s="894" t="s">
        <v>369</v>
      </c>
      <c r="C59" s="898"/>
      <c r="D59" s="899"/>
      <c r="E59" s="228"/>
      <c r="F59" s="365"/>
      <c r="G59" s="649"/>
      <c r="H59" s="897"/>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31"/>
      <c r="BU59" s="31"/>
      <c r="BV59" s="31"/>
      <c r="BW59" s="31"/>
      <c r="BX59" s="31"/>
      <c r="BY59" s="31"/>
      <c r="BZ59" s="31"/>
      <c r="CA59" s="31"/>
      <c r="CB59" s="31"/>
      <c r="CC59" s="31"/>
      <c r="CD59" s="31"/>
    </row>
    <row r="60" spans="1:82" s="33" customFormat="1" ht="25.5" x14ac:dyDescent="0.2">
      <c r="A60" s="226"/>
      <c r="B60" s="383" t="s">
        <v>373</v>
      </c>
      <c r="C60" s="784"/>
      <c r="D60" s="786"/>
      <c r="E60" s="280">
        <v>3</v>
      </c>
      <c r="F60" s="229" t="s">
        <v>7</v>
      </c>
      <c r="G60" s="788"/>
      <c r="H60" s="260">
        <f>E60*G60</f>
        <v>0</v>
      </c>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31"/>
      <c r="BU60" s="31"/>
      <c r="BV60" s="31"/>
      <c r="BW60" s="31"/>
      <c r="BX60" s="31"/>
      <c r="BY60" s="31"/>
      <c r="BZ60" s="31"/>
      <c r="CA60" s="31"/>
      <c r="CB60" s="31"/>
      <c r="CC60" s="31"/>
      <c r="CD60" s="31"/>
    </row>
    <row r="61" spans="1:82" s="33" customFormat="1" ht="63.75" x14ac:dyDescent="0.2">
      <c r="A61" s="241">
        <v>28</v>
      </c>
      <c r="B61" s="852" t="s">
        <v>374</v>
      </c>
      <c r="C61" s="785"/>
      <c r="D61" s="787"/>
      <c r="E61" s="245"/>
      <c r="F61" s="246"/>
      <c r="G61" s="642"/>
      <c r="H61" s="248"/>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31"/>
      <c r="BU61" s="31"/>
      <c r="BV61" s="31"/>
      <c r="BW61" s="31"/>
      <c r="BX61" s="31"/>
      <c r="BY61" s="31"/>
      <c r="BZ61" s="31"/>
      <c r="CA61" s="31"/>
      <c r="CB61" s="31"/>
      <c r="CC61" s="31"/>
      <c r="CD61" s="31"/>
    </row>
    <row r="62" spans="1:82" s="33" customFormat="1" ht="25.5" x14ac:dyDescent="0.2">
      <c r="A62" s="263"/>
      <c r="B62" s="894" t="s">
        <v>369</v>
      </c>
      <c r="C62" s="895"/>
      <c r="D62" s="896"/>
      <c r="E62" s="228"/>
      <c r="F62" s="365"/>
      <c r="G62" s="649"/>
      <c r="H62" s="897"/>
      <c r="I62" s="31"/>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31"/>
      <c r="BU62" s="31"/>
      <c r="BV62" s="31"/>
      <c r="BW62" s="31"/>
      <c r="BX62" s="31"/>
      <c r="BY62" s="31"/>
      <c r="BZ62" s="31"/>
      <c r="CA62" s="31"/>
      <c r="CB62" s="31"/>
      <c r="CC62" s="31"/>
      <c r="CD62" s="31"/>
    </row>
    <row r="63" spans="1:82" s="33" customFormat="1" ht="30" customHeight="1" x14ac:dyDescent="0.2">
      <c r="A63" s="226"/>
      <c r="B63" s="851" t="s">
        <v>287</v>
      </c>
      <c r="C63" s="784"/>
      <c r="D63" s="786"/>
      <c r="E63" s="280">
        <v>20</v>
      </c>
      <c r="F63" s="229" t="s">
        <v>7</v>
      </c>
      <c r="G63" s="788"/>
      <c r="H63" s="260">
        <f t="shared" ref="H63:H85" si="5">E63*G63</f>
        <v>0</v>
      </c>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31"/>
      <c r="BU63" s="31"/>
      <c r="BV63" s="31"/>
      <c r="BW63" s="31"/>
      <c r="BX63" s="31"/>
      <c r="BY63" s="31"/>
      <c r="BZ63" s="31"/>
      <c r="CA63" s="31"/>
      <c r="CB63" s="31"/>
      <c r="CC63" s="31"/>
      <c r="CD63" s="31"/>
    </row>
    <row r="64" spans="1:82" s="33" customFormat="1" ht="63.75" x14ac:dyDescent="0.2">
      <c r="A64" s="241">
        <v>29</v>
      </c>
      <c r="B64" s="852" t="s">
        <v>375</v>
      </c>
      <c r="C64" s="785"/>
      <c r="D64" s="787"/>
      <c r="E64" s="245"/>
      <c r="F64" s="246"/>
      <c r="G64" s="642"/>
      <c r="H64" s="248"/>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c r="AW64" s="31"/>
      <c r="AX64" s="31"/>
      <c r="AY64" s="31"/>
      <c r="AZ64" s="31"/>
      <c r="BA64" s="31"/>
      <c r="BB64" s="31"/>
      <c r="BC64" s="31"/>
      <c r="BD64" s="31"/>
      <c r="BE64" s="31"/>
      <c r="BF64" s="31"/>
      <c r="BG64" s="31"/>
      <c r="BH64" s="31"/>
      <c r="BI64" s="31"/>
      <c r="BJ64" s="31"/>
      <c r="BK64" s="31"/>
      <c r="BL64" s="31"/>
      <c r="BM64" s="31"/>
      <c r="BN64" s="31"/>
      <c r="BO64" s="31"/>
      <c r="BP64" s="31"/>
      <c r="BQ64" s="31"/>
      <c r="BR64" s="31"/>
      <c r="BS64" s="31"/>
      <c r="BT64" s="31"/>
      <c r="BU64" s="31"/>
      <c r="BV64" s="31"/>
      <c r="BW64" s="31"/>
      <c r="BX64" s="31"/>
      <c r="BY64" s="31"/>
      <c r="BZ64" s="31"/>
      <c r="CA64" s="31"/>
      <c r="CB64" s="31"/>
      <c r="CC64" s="31"/>
      <c r="CD64" s="31"/>
    </row>
    <row r="65" spans="1:82" s="33" customFormat="1" ht="25.5" x14ac:dyDescent="0.2">
      <c r="A65" s="263"/>
      <c r="B65" s="894" t="s">
        <v>369</v>
      </c>
      <c r="C65" s="895"/>
      <c r="D65" s="896"/>
      <c r="E65" s="228"/>
      <c r="F65" s="365"/>
      <c r="G65" s="649"/>
      <c r="H65" s="897"/>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c r="AM65" s="31"/>
      <c r="AN65" s="31"/>
      <c r="AO65" s="31"/>
      <c r="AP65" s="31"/>
      <c r="AQ65" s="31"/>
      <c r="AR65" s="31"/>
      <c r="AS65" s="31"/>
      <c r="AT65" s="31"/>
      <c r="AU65" s="31"/>
      <c r="AV65" s="31"/>
      <c r="AW65" s="31"/>
      <c r="AX65" s="31"/>
      <c r="AY65" s="31"/>
      <c r="AZ65" s="31"/>
      <c r="BA65" s="31"/>
      <c r="BB65" s="31"/>
      <c r="BC65" s="31"/>
      <c r="BD65" s="31"/>
      <c r="BE65" s="31"/>
      <c r="BF65" s="31"/>
      <c r="BG65" s="31"/>
      <c r="BH65" s="31"/>
      <c r="BI65" s="31"/>
      <c r="BJ65" s="31"/>
      <c r="BK65" s="31"/>
      <c r="BL65" s="31"/>
      <c r="BM65" s="31"/>
      <c r="BN65" s="31"/>
      <c r="BO65" s="31"/>
      <c r="BP65" s="31"/>
      <c r="BQ65" s="31"/>
      <c r="BR65" s="31"/>
      <c r="BS65" s="31"/>
      <c r="BT65" s="31"/>
      <c r="BU65" s="31"/>
      <c r="BV65" s="31"/>
      <c r="BW65" s="31"/>
      <c r="BX65" s="31"/>
      <c r="BY65" s="31"/>
      <c r="BZ65" s="31"/>
      <c r="CA65" s="31"/>
      <c r="CB65" s="31"/>
      <c r="CC65" s="31"/>
      <c r="CD65" s="31"/>
    </row>
    <row r="66" spans="1:82" s="33" customFormat="1" ht="30" customHeight="1" x14ac:dyDescent="0.2">
      <c r="A66" s="226"/>
      <c r="B66" s="851" t="s">
        <v>376</v>
      </c>
      <c r="C66" s="784"/>
      <c r="D66" s="786"/>
      <c r="E66" s="280">
        <v>11</v>
      </c>
      <c r="F66" s="229" t="s">
        <v>7</v>
      </c>
      <c r="G66" s="788"/>
      <c r="H66" s="260">
        <f t="shared" si="5"/>
        <v>0</v>
      </c>
      <c r="I66" s="31"/>
      <c r="J66" s="31"/>
      <c r="K66" s="31"/>
      <c r="L66" s="31"/>
      <c r="M66" s="31"/>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31"/>
      <c r="AR66" s="31"/>
      <c r="AS66" s="31"/>
      <c r="AT66" s="31"/>
      <c r="AU66" s="31"/>
      <c r="AV66" s="31"/>
      <c r="AW66" s="31"/>
      <c r="AX66" s="31"/>
      <c r="AY66" s="31"/>
      <c r="AZ66" s="31"/>
      <c r="BA66" s="31"/>
      <c r="BB66" s="31"/>
      <c r="BC66" s="31"/>
      <c r="BD66" s="31"/>
      <c r="BE66" s="31"/>
      <c r="BF66" s="31"/>
      <c r="BG66" s="31"/>
      <c r="BH66" s="31"/>
      <c r="BI66" s="31"/>
      <c r="BJ66" s="31"/>
      <c r="BK66" s="31"/>
      <c r="BL66" s="31"/>
      <c r="BM66" s="31"/>
      <c r="BN66" s="31"/>
      <c r="BO66" s="31"/>
      <c r="BP66" s="31"/>
      <c r="BQ66" s="31"/>
      <c r="BR66" s="31"/>
      <c r="BS66" s="31"/>
      <c r="BT66" s="31"/>
      <c r="BU66" s="31"/>
      <c r="BV66" s="31"/>
      <c r="BW66" s="31"/>
      <c r="BX66" s="31"/>
      <c r="BY66" s="31"/>
      <c r="BZ66" s="31"/>
      <c r="CA66" s="31"/>
      <c r="CB66" s="31"/>
      <c r="CC66" s="31"/>
      <c r="CD66" s="31"/>
    </row>
    <row r="67" spans="1:82" s="33" customFormat="1" ht="51" x14ac:dyDescent="0.2">
      <c r="A67" s="241">
        <v>30</v>
      </c>
      <c r="B67" s="852" t="s">
        <v>370</v>
      </c>
      <c r="C67" s="785"/>
      <c r="D67" s="787"/>
      <c r="E67" s="245"/>
      <c r="F67" s="246"/>
      <c r="G67" s="642"/>
      <c r="H67" s="248"/>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31"/>
      <c r="BU67" s="31"/>
      <c r="BV67" s="31"/>
      <c r="BW67" s="31"/>
      <c r="BX67" s="31"/>
      <c r="BY67" s="31"/>
      <c r="BZ67" s="31"/>
      <c r="CA67" s="31"/>
      <c r="CB67" s="31"/>
      <c r="CC67" s="31"/>
      <c r="CD67" s="31"/>
    </row>
    <row r="68" spans="1:82" s="33" customFormat="1" ht="25.5" x14ac:dyDescent="0.2">
      <c r="A68" s="263"/>
      <c r="B68" s="894" t="s">
        <v>369</v>
      </c>
      <c r="C68" s="895"/>
      <c r="D68" s="896"/>
      <c r="E68" s="228"/>
      <c r="F68" s="365"/>
      <c r="G68" s="649"/>
      <c r="H68" s="897"/>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c r="AT68" s="31"/>
      <c r="AU68" s="31"/>
      <c r="AV68" s="31"/>
      <c r="AW68" s="31"/>
      <c r="AX68" s="31"/>
      <c r="AY68" s="31"/>
      <c r="AZ68" s="31"/>
      <c r="BA68" s="31"/>
      <c r="BB68" s="31"/>
      <c r="BC68" s="31"/>
      <c r="BD68" s="31"/>
      <c r="BE68" s="31"/>
      <c r="BF68" s="31"/>
      <c r="BG68" s="31"/>
      <c r="BH68" s="31"/>
      <c r="BI68" s="31"/>
      <c r="BJ68" s="31"/>
      <c r="BK68" s="31"/>
      <c r="BL68" s="31"/>
      <c r="BM68" s="31"/>
      <c r="BN68" s="31"/>
      <c r="BO68" s="31"/>
      <c r="BP68" s="31"/>
      <c r="BQ68" s="31"/>
      <c r="BR68" s="31"/>
      <c r="BS68" s="31"/>
      <c r="BT68" s="31"/>
      <c r="BU68" s="31"/>
      <c r="BV68" s="31"/>
      <c r="BW68" s="31"/>
      <c r="BX68" s="31"/>
      <c r="BY68" s="31"/>
      <c r="BZ68" s="31"/>
      <c r="CA68" s="31"/>
      <c r="CB68" s="31"/>
      <c r="CC68" s="31"/>
      <c r="CD68" s="31"/>
    </row>
    <row r="69" spans="1:82" s="33" customFormat="1" ht="25.5" x14ac:dyDescent="0.2">
      <c r="A69" s="226"/>
      <c r="B69" s="851" t="s">
        <v>371</v>
      </c>
      <c r="C69" s="784"/>
      <c r="D69" s="786"/>
      <c r="E69" s="280">
        <v>2</v>
      </c>
      <c r="F69" s="229" t="s">
        <v>7</v>
      </c>
      <c r="G69" s="788"/>
      <c r="H69" s="260">
        <f t="shared" si="5"/>
        <v>0</v>
      </c>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c r="AS69" s="31"/>
      <c r="AT69" s="31"/>
      <c r="AU69" s="31"/>
      <c r="AV69" s="31"/>
      <c r="AW69" s="31"/>
      <c r="AX69" s="31"/>
      <c r="AY69" s="31"/>
      <c r="AZ69" s="31"/>
      <c r="BA69" s="31"/>
      <c r="BB69" s="31"/>
      <c r="BC69" s="31"/>
      <c r="BD69" s="31"/>
      <c r="BE69" s="31"/>
      <c r="BF69" s="31"/>
      <c r="BG69" s="31"/>
      <c r="BH69" s="31"/>
      <c r="BI69" s="31"/>
      <c r="BJ69" s="31"/>
      <c r="BK69" s="31"/>
      <c r="BL69" s="31"/>
      <c r="BM69" s="31"/>
      <c r="BN69" s="31"/>
      <c r="BO69" s="31"/>
      <c r="BP69" s="31"/>
      <c r="BQ69" s="31"/>
      <c r="BR69" s="31"/>
      <c r="BS69" s="31"/>
      <c r="BT69" s="31"/>
      <c r="BU69" s="31"/>
      <c r="BV69" s="31"/>
      <c r="BW69" s="31"/>
      <c r="BX69" s="31"/>
      <c r="BY69" s="31"/>
      <c r="BZ69" s="31"/>
      <c r="CA69" s="31"/>
      <c r="CB69" s="31"/>
      <c r="CC69" s="31"/>
      <c r="CD69" s="31"/>
    </row>
    <row r="70" spans="1:82" s="33" customFormat="1" ht="38.25" x14ac:dyDescent="0.2">
      <c r="A70" s="241">
        <v>31</v>
      </c>
      <c r="B70" s="783" t="s">
        <v>313</v>
      </c>
      <c r="C70" s="785"/>
      <c r="D70" s="787"/>
      <c r="E70" s="245"/>
      <c r="F70" s="246"/>
      <c r="G70" s="642"/>
      <c r="H70" s="248"/>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c r="AS70" s="31"/>
      <c r="AT70" s="31"/>
      <c r="AU70" s="31"/>
      <c r="AV70" s="31"/>
      <c r="AW70" s="31"/>
      <c r="AX70" s="31"/>
      <c r="AY70" s="31"/>
      <c r="AZ70" s="31"/>
      <c r="BA70" s="31"/>
      <c r="BB70" s="31"/>
      <c r="BC70" s="31"/>
      <c r="BD70" s="31"/>
      <c r="BE70" s="31"/>
      <c r="BF70" s="31"/>
      <c r="BG70" s="31"/>
      <c r="BH70" s="31"/>
      <c r="BI70" s="31"/>
      <c r="BJ70" s="31"/>
      <c r="BK70" s="31"/>
      <c r="BL70" s="31"/>
      <c r="BM70" s="31"/>
      <c r="BN70" s="31"/>
      <c r="BO70" s="31"/>
      <c r="BP70" s="31"/>
      <c r="BQ70" s="31"/>
      <c r="BR70" s="31"/>
      <c r="BS70" s="31"/>
      <c r="BT70" s="31"/>
      <c r="BU70" s="31"/>
      <c r="BV70" s="31"/>
      <c r="BW70" s="31"/>
      <c r="BX70" s="31"/>
      <c r="BY70" s="31"/>
      <c r="BZ70" s="31"/>
      <c r="CA70" s="31"/>
      <c r="CB70" s="31"/>
      <c r="CC70" s="31"/>
      <c r="CD70" s="31"/>
    </row>
    <row r="71" spans="1:82" s="33" customFormat="1" x14ac:dyDescent="0.2">
      <c r="A71" s="249"/>
      <c r="B71" s="266" t="s">
        <v>269</v>
      </c>
      <c r="C71" s="404"/>
      <c r="D71" s="789"/>
      <c r="E71" s="252">
        <v>6</v>
      </c>
      <c r="F71" s="253" t="s">
        <v>7</v>
      </c>
      <c r="G71" s="645"/>
      <c r="H71" s="254">
        <f t="shared" si="5"/>
        <v>0</v>
      </c>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c r="AS71" s="31"/>
      <c r="AT71" s="31"/>
      <c r="AU71" s="31"/>
      <c r="AV71" s="31"/>
      <c r="AW71" s="31"/>
      <c r="AX71" s="31"/>
      <c r="AY71" s="31"/>
      <c r="AZ71" s="31"/>
      <c r="BA71" s="31"/>
      <c r="BB71" s="31"/>
      <c r="BC71" s="31"/>
      <c r="BD71" s="31"/>
      <c r="BE71" s="31"/>
      <c r="BF71" s="31"/>
      <c r="BG71" s="31"/>
      <c r="BH71" s="31"/>
      <c r="BI71" s="31"/>
      <c r="BJ71" s="31"/>
      <c r="BK71" s="31"/>
      <c r="BL71" s="31"/>
      <c r="BM71" s="31"/>
      <c r="BN71" s="31"/>
      <c r="BO71" s="31"/>
      <c r="BP71" s="31"/>
      <c r="BQ71" s="31"/>
      <c r="BR71" s="31"/>
      <c r="BS71" s="31"/>
      <c r="BT71" s="31"/>
      <c r="BU71" s="31"/>
      <c r="BV71" s="31"/>
      <c r="BW71" s="31"/>
      <c r="BX71" s="31"/>
      <c r="BY71" s="31"/>
      <c r="BZ71" s="31"/>
      <c r="CA71" s="31"/>
      <c r="CB71" s="31"/>
      <c r="CC71" s="31"/>
      <c r="CD71" s="31"/>
    </row>
    <row r="72" spans="1:82" s="33" customFormat="1" x14ac:dyDescent="0.2">
      <c r="A72" s="249"/>
      <c r="B72" s="266" t="s">
        <v>270</v>
      </c>
      <c r="C72" s="404"/>
      <c r="D72" s="789"/>
      <c r="E72" s="252">
        <v>2</v>
      </c>
      <c r="F72" s="253" t="s">
        <v>7</v>
      </c>
      <c r="G72" s="645"/>
      <c r="H72" s="409">
        <f t="shared" si="5"/>
        <v>0</v>
      </c>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c r="AS72" s="31"/>
      <c r="AT72" s="31"/>
      <c r="AU72" s="31"/>
      <c r="AV72" s="31"/>
      <c r="AW72" s="31"/>
      <c r="AX72" s="31"/>
      <c r="AY72" s="31"/>
      <c r="AZ72" s="31"/>
      <c r="BA72" s="31"/>
      <c r="BB72" s="31"/>
      <c r="BC72" s="31"/>
      <c r="BD72" s="31"/>
      <c r="BE72" s="31"/>
      <c r="BF72" s="31"/>
      <c r="BG72" s="31"/>
      <c r="BH72" s="31"/>
      <c r="BI72" s="31"/>
      <c r="BJ72" s="31"/>
      <c r="BK72" s="31"/>
      <c r="BL72" s="31"/>
      <c r="BM72" s="31"/>
      <c r="BN72" s="31"/>
      <c r="BO72" s="31"/>
      <c r="BP72" s="31"/>
      <c r="BQ72" s="31"/>
      <c r="BR72" s="31"/>
      <c r="BS72" s="31"/>
      <c r="BT72" s="31"/>
      <c r="BU72" s="31"/>
      <c r="BV72" s="31"/>
      <c r="BW72" s="31"/>
      <c r="BX72" s="31"/>
      <c r="BY72" s="31"/>
      <c r="BZ72" s="31"/>
      <c r="CA72" s="31"/>
      <c r="CB72" s="31"/>
      <c r="CC72" s="31"/>
      <c r="CD72" s="31"/>
    </row>
    <row r="73" spans="1:82" s="33" customFormat="1" x14ac:dyDescent="0.2">
      <c r="A73" s="249"/>
      <c r="B73" s="266" t="s">
        <v>271</v>
      </c>
      <c r="C73" s="404"/>
      <c r="D73" s="789"/>
      <c r="E73" s="252">
        <v>1</v>
      </c>
      <c r="F73" s="253" t="s">
        <v>7</v>
      </c>
      <c r="G73" s="645"/>
      <c r="H73" s="409">
        <f t="shared" si="5"/>
        <v>0</v>
      </c>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c r="AZ73" s="31"/>
      <c r="BA73" s="31"/>
      <c r="BB73" s="31"/>
      <c r="BC73" s="31"/>
      <c r="BD73" s="31"/>
      <c r="BE73" s="31"/>
      <c r="BF73" s="31"/>
      <c r="BG73" s="31"/>
      <c r="BH73" s="31"/>
      <c r="BI73" s="31"/>
      <c r="BJ73" s="31"/>
      <c r="BK73" s="31"/>
      <c r="BL73" s="31"/>
      <c r="BM73" s="31"/>
      <c r="BN73" s="31"/>
      <c r="BO73" s="31"/>
      <c r="BP73" s="31"/>
      <c r="BQ73" s="31"/>
      <c r="BR73" s="31"/>
      <c r="BS73" s="31"/>
      <c r="BT73" s="31"/>
      <c r="BU73" s="31"/>
      <c r="BV73" s="31"/>
      <c r="BW73" s="31"/>
      <c r="BX73" s="31"/>
      <c r="BY73" s="31"/>
      <c r="BZ73" s="31"/>
      <c r="CA73" s="31"/>
      <c r="CB73" s="31"/>
      <c r="CC73" s="31"/>
      <c r="CD73" s="31"/>
    </row>
    <row r="74" spans="1:82" s="33" customFormat="1" ht="25.5" x14ac:dyDescent="0.2">
      <c r="A74" s="226"/>
      <c r="B74" s="627" t="s">
        <v>314</v>
      </c>
      <c r="C74" s="784"/>
      <c r="D74" s="786"/>
      <c r="E74" s="280"/>
      <c r="F74" s="229"/>
      <c r="G74" s="788"/>
      <c r="H74" s="260"/>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c r="AZ74" s="31"/>
      <c r="BA74" s="31"/>
      <c r="BB74" s="31"/>
      <c r="BC74" s="31"/>
      <c r="BD74" s="31"/>
      <c r="BE74" s="31"/>
      <c r="BF74" s="31"/>
      <c r="BG74" s="31"/>
      <c r="BH74" s="31"/>
      <c r="BI74" s="31"/>
      <c r="BJ74" s="31"/>
      <c r="BK74" s="31"/>
      <c r="BL74" s="31"/>
      <c r="BM74" s="31"/>
      <c r="BN74" s="31"/>
      <c r="BO74" s="31"/>
      <c r="BP74" s="31"/>
      <c r="BQ74" s="31"/>
      <c r="BR74" s="31"/>
      <c r="BS74" s="31"/>
      <c r="BT74" s="31"/>
      <c r="BU74" s="31"/>
      <c r="BV74" s="31"/>
      <c r="BW74" s="31"/>
      <c r="BX74" s="31"/>
      <c r="BY74" s="31"/>
      <c r="BZ74" s="31"/>
      <c r="CA74" s="31"/>
      <c r="CB74" s="31"/>
      <c r="CC74" s="31"/>
      <c r="CD74" s="31"/>
    </row>
    <row r="75" spans="1:82" s="33" customFormat="1" ht="38.25" x14ac:dyDescent="0.2">
      <c r="A75" s="241">
        <v>32</v>
      </c>
      <c r="B75" s="783" t="s">
        <v>315</v>
      </c>
      <c r="C75" s="785"/>
      <c r="D75" s="787"/>
      <c r="E75" s="245"/>
      <c r="F75" s="246"/>
      <c r="G75" s="642"/>
      <c r="H75" s="248"/>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31"/>
      <c r="BL75" s="31"/>
      <c r="BM75" s="31"/>
      <c r="BN75" s="31"/>
      <c r="BO75" s="31"/>
      <c r="BP75" s="31"/>
      <c r="BQ75" s="31"/>
      <c r="BR75" s="31"/>
      <c r="BS75" s="31"/>
      <c r="BT75" s="31"/>
      <c r="BU75" s="31"/>
      <c r="BV75" s="31"/>
      <c r="BW75" s="31"/>
      <c r="BX75" s="31"/>
      <c r="BY75" s="31"/>
      <c r="BZ75" s="31"/>
      <c r="CA75" s="31"/>
      <c r="CB75" s="31"/>
      <c r="CC75" s="31"/>
      <c r="CD75" s="31"/>
    </row>
    <row r="76" spans="1:82" s="33" customFormat="1" x14ac:dyDescent="0.2">
      <c r="A76" s="249"/>
      <c r="B76" s="266" t="s">
        <v>269</v>
      </c>
      <c r="C76" s="791"/>
      <c r="D76" s="790"/>
      <c r="E76" s="252">
        <v>1</v>
      </c>
      <c r="F76" s="261" t="s">
        <v>7</v>
      </c>
      <c r="G76" s="645"/>
      <c r="H76" s="254">
        <f t="shared" si="5"/>
        <v>0</v>
      </c>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c r="BB76" s="31"/>
      <c r="BC76" s="31"/>
      <c r="BD76" s="31"/>
      <c r="BE76" s="31"/>
      <c r="BF76" s="31"/>
      <c r="BG76" s="31"/>
      <c r="BH76" s="31"/>
      <c r="BI76" s="31"/>
      <c r="BJ76" s="31"/>
      <c r="BK76" s="31"/>
      <c r="BL76" s="31"/>
      <c r="BM76" s="31"/>
      <c r="BN76" s="31"/>
      <c r="BO76" s="31"/>
      <c r="BP76" s="31"/>
      <c r="BQ76" s="31"/>
      <c r="BR76" s="31"/>
      <c r="BS76" s="31"/>
      <c r="BT76" s="31"/>
      <c r="BU76" s="31"/>
      <c r="BV76" s="31"/>
      <c r="BW76" s="31"/>
      <c r="BX76" s="31"/>
      <c r="BY76" s="31"/>
      <c r="BZ76" s="31"/>
      <c r="CA76" s="31"/>
      <c r="CB76" s="31"/>
      <c r="CC76" s="31"/>
      <c r="CD76" s="31"/>
    </row>
    <row r="77" spans="1:82" s="33" customFormat="1" ht="25.5" x14ac:dyDescent="0.2">
      <c r="A77" s="226"/>
      <c r="B77" s="627" t="s">
        <v>314</v>
      </c>
      <c r="C77" s="784"/>
      <c r="D77" s="786"/>
      <c r="E77" s="280"/>
      <c r="F77" s="229"/>
      <c r="G77" s="788"/>
      <c r="H77" s="260"/>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31"/>
      <c r="BG77" s="31"/>
      <c r="BH77" s="31"/>
      <c r="BI77" s="31"/>
      <c r="BJ77" s="31"/>
      <c r="BK77" s="31"/>
      <c r="BL77" s="31"/>
      <c r="BM77" s="31"/>
      <c r="BN77" s="31"/>
      <c r="BO77" s="31"/>
      <c r="BP77" s="31"/>
      <c r="BQ77" s="31"/>
      <c r="BR77" s="31"/>
      <c r="BS77" s="31"/>
      <c r="BT77" s="31"/>
      <c r="BU77" s="31"/>
      <c r="BV77" s="31"/>
      <c r="BW77" s="31"/>
      <c r="BX77" s="31"/>
      <c r="BY77" s="31"/>
      <c r="BZ77" s="31"/>
      <c r="CA77" s="31"/>
      <c r="CB77" s="31"/>
      <c r="CC77" s="31"/>
      <c r="CD77" s="31"/>
    </row>
    <row r="78" spans="1:82" s="33" customFormat="1" ht="51" x14ac:dyDescent="0.2">
      <c r="A78" s="216">
        <v>33</v>
      </c>
      <c r="B78" s="855" t="s">
        <v>316</v>
      </c>
      <c r="C78" s="372"/>
      <c r="D78" s="373"/>
      <c r="E78" s="220">
        <v>5</v>
      </c>
      <c r="F78" s="221" t="s">
        <v>7</v>
      </c>
      <c r="G78" s="647"/>
      <c r="H78" s="260">
        <f t="shared" si="5"/>
        <v>0</v>
      </c>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c r="AZ78" s="31"/>
      <c r="BA78" s="31"/>
      <c r="BB78" s="31"/>
      <c r="BC78" s="31"/>
      <c r="BD78" s="31"/>
      <c r="BE78" s="31"/>
      <c r="BF78" s="31"/>
      <c r="BG78" s="31"/>
      <c r="BH78" s="31"/>
      <c r="BI78" s="31"/>
      <c r="BJ78" s="31"/>
      <c r="BK78" s="31"/>
      <c r="BL78" s="31"/>
      <c r="BM78" s="31"/>
      <c r="BN78" s="31"/>
      <c r="BO78" s="31"/>
      <c r="BP78" s="31"/>
      <c r="BQ78" s="31"/>
      <c r="BR78" s="31"/>
      <c r="BS78" s="31"/>
      <c r="BT78" s="31"/>
      <c r="BU78" s="31"/>
      <c r="BV78" s="31"/>
      <c r="BW78" s="31"/>
      <c r="BX78" s="31"/>
      <c r="BY78" s="31"/>
      <c r="BZ78" s="31"/>
      <c r="CA78" s="31"/>
      <c r="CB78" s="31"/>
      <c r="CC78" s="31"/>
      <c r="CD78" s="31"/>
    </row>
    <row r="79" spans="1:82" s="33" customFormat="1" ht="51" x14ac:dyDescent="0.2">
      <c r="A79" s="216">
        <v>34</v>
      </c>
      <c r="B79" s="855" t="s">
        <v>317</v>
      </c>
      <c r="C79" s="372"/>
      <c r="D79" s="373"/>
      <c r="E79" s="220">
        <v>1</v>
      </c>
      <c r="F79" s="221" t="s">
        <v>7</v>
      </c>
      <c r="G79" s="647"/>
      <c r="H79" s="260">
        <f t="shared" si="5"/>
        <v>0</v>
      </c>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c r="AZ79" s="31"/>
      <c r="BA79" s="31"/>
      <c r="BB79" s="31"/>
      <c r="BC79" s="31"/>
      <c r="BD79" s="31"/>
      <c r="BE79" s="31"/>
      <c r="BF79" s="31"/>
      <c r="BG79" s="31"/>
      <c r="BH79" s="31"/>
      <c r="BI79" s="31"/>
      <c r="BJ79" s="31"/>
      <c r="BK79" s="31"/>
      <c r="BL79" s="31"/>
      <c r="BM79" s="31"/>
      <c r="BN79" s="31"/>
      <c r="BO79" s="31"/>
      <c r="BP79" s="31"/>
      <c r="BQ79" s="31"/>
      <c r="BR79" s="31"/>
      <c r="BS79" s="31"/>
      <c r="BT79" s="31"/>
      <c r="BU79" s="31"/>
      <c r="BV79" s="31"/>
      <c r="BW79" s="31"/>
      <c r="BX79" s="31"/>
      <c r="BY79" s="31"/>
      <c r="BZ79" s="31"/>
      <c r="CA79" s="31"/>
      <c r="CB79" s="31"/>
      <c r="CC79" s="31"/>
      <c r="CD79" s="31"/>
    </row>
    <row r="80" spans="1:82" s="33" customFormat="1" ht="30" customHeight="1" x14ac:dyDescent="0.2">
      <c r="A80" s="216">
        <v>35</v>
      </c>
      <c r="B80" s="233" t="s">
        <v>45</v>
      </c>
      <c r="C80" s="234"/>
      <c r="D80" s="235"/>
      <c r="E80" s="220">
        <v>3</v>
      </c>
      <c r="F80" s="221" t="s">
        <v>9</v>
      </c>
      <c r="G80" s="647"/>
      <c r="H80" s="222">
        <f t="shared" si="5"/>
        <v>0</v>
      </c>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1"/>
      <c r="BE80" s="31"/>
      <c r="BF80" s="31"/>
      <c r="BG80" s="31"/>
      <c r="BH80" s="31"/>
      <c r="BI80" s="31"/>
      <c r="BJ80" s="31"/>
      <c r="BK80" s="31"/>
      <c r="BL80" s="31"/>
      <c r="BM80" s="31"/>
      <c r="BN80" s="31"/>
      <c r="BO80" s="31"/>
      <c r="BP80" s="31"/>
      <c r="BQ80" s="31"/>
      <c r="BR80" s="31"/>
      <c r="BS80" s="31"/>
      <c r="BT80" s="31"/>
      <c r="BU80" s="31"/>
      <c r="BV80" s="31"/>
      <c r="BW80" s="31"/>
      <c r="BX80" s="31"/>
      <c r="BY80" s="31"/>
      <c r="BZ80" s="31"/>
      <c r="CA80" s="31"/>
      <c r="CB80" s="31"/>
      <c r="CC80" s="31"/>
      <c r="CD80" s="31"/>
    </row>
    <row r="81" spans="1:82" s="33" customFormat="1" ht="38.25" x14ac:dyDescent="0.2">
      <c r="A81" s="236">
        <v>36</v>
      </c>
      <c r="B81" s="237" t="s">
        <v>288</v>
      </c>
      <c r="C81" s="238"/>
      <c r="D81" s="239"/>
      <c r="E81" s="232">
        <v>1</v>
      </c>
      <c r="F81" s="221" t="s">
        <v>9</v>
      </c>
      <c r="G81" s="648"/>
      <c r="H81" s="222">
        <f t="shared" si="5"/>
        <v>0</v>
      </c>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c r="BB81" s="31"/>
      <c r="BC81" s="31"/>
      <c r="BD81" s="31"/>
      <c r="BE81" s="31"/>
      <c r="BF81" s="31"/>
      <c r="BG81" s="31"/>
      <c r="BH81" s="31"/>
      <c r="BI81" s="31"/>
      <c r="BJ81" s="31"/>
      <c r="BK81" s="31"/>
      <c r="BL81" s="31"/>
      <c r="BM81" s="31"/>
      <c r="BN81" s="31"/>
      <c r="BO81" s="31"/>
      <c r="BP81" s="31"/>
      <c r="BQ81" s="31"/>
      <c r="BR81" s="31"/>
      <c r="BS81" s="31"/>
      <c r="BT81" s="31"/>
      <c r="BU81" s="31"/>
      <c r="BV81" s="31"/>
      <c r="BW81" s="31"/>
      <c r="BX81" s="31"/>
      <c r="BY81" s="31"/>
      <c r="BZ81" s="31"/>
      <c r="CA81" s="31"/>
      <c r="CB81" s="31"/>
      <c r="CC81" s="31"/>
      <c r="CD81" s="31"/>
    </row>
    <row r="82" spans="1:82" s="33" customFormat="1" ht="15" customHeight="1" x14ac:dyDescent="0.2">
      <c r="A82" s="236">
        <v>37</v>
      </c>
      <c r="B82" s="237" t="s">
        <v>289</v>
      </c>
      <c r="C82" s="238"/>
      <c r="D82" s="239"/>
      <c r="E82" s="232">
        <v>3</v>
      </c>
      <c r="F82" s="221" t="s">
        <v>9</v>
      </c>
      <c r="G82" s="648"/>
      <c r="H82" s="283">
        <f t="shared" si="5"/>
        <v>0</v>
      </c>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1"/>
      <c r="BR82" s="31"/>
      <c r="BS82" s="31"/>
      <c r="BT82" s="31"/>
      <c r="BU82" s="31"/>
      <c r="BV82" s="31"/>
      <c r="BW82" s="31"/>
      <c r="BX82" s="31"/>
      <c r="BY82" s="31"/>
      <c r="BZ82" s="31"/>
      <c r="CA82" s="31"/>
      <c r="CB82" s="31"/>
      <c r="CC82" s="31"/>
      <c r="CD82" s="31"/>
    </row>
    <row r="83" spans="1:82" s="33" customFormat="1" ht="38.25" x14ac:dyDescent="0.2">
      <c r="A83" s="236">
        <v>38</v>
      </c>
      <c r="B83" s="237" t="s">
        <v>290</v>
      </c>
      <c r="C83" s="238"/>
      <c r="D83" s="239"/>
      <c r="E83" s="232">
        <v>3</v>
      </c>
      <c r="F83" s="221" t="s">
        <v>7</v>
      </c>
      <c r="G83" s="648"/>
      <c r="H83" s="283">
        <f t="shared" si="5"/>
        <v>0</v>
      </c>
      <c r="I83" s="31"/>
      <c r="J83" s="31"/>
      <c r="K83" s="31"/>
      <c r="L83" s="31"/>
      <c r="M83" s="31"/>
      <c r="N83" s="31"/>
      <c r="O83" s="31"/>
      <c r="P83" s="31"/>
      <c r="Q83" s="31"/>
      <c r="R83" s="31"/>
      <c r="S83" s="31"/>
      <c r="T83" s="31"/>
      <c r="U83" s="31"/>
      <c r="V83" s="31"/>
      <c r="W83" s="31"/>
      <c r="X83" s="31"/>
      <c r="Y83" s="31"/>
      <c r="Z83" s="31"/>
      <c r="AA83" s="31"/>
      <c r="AB83" s="31"/>
      <c r="AC83" s="31"/>
      <c r="AD83" s="31"/>
      <c r="AE83" s="31"/>
      <c r="AF83" s="31"/>
      <c r="AG83" s="31"/>
      <c r="AH83" s="31"/>
      <c r="AI83" s="31"/>
      <c r="AJ83" s="31"/>
      <c r="AK83" s="31"/>
      <c r="AL83" s="31"/>
      <c r="AM83" s="31"/>
      <c r="AN83" s="31"/>
      <c r="AO83" s="31"/>
      <c r="AP83" s="31"/>
      <c r="AQ83" s="31"/>
      <c r="AR83" s="31"/>
      <c r="AS83" s="31"/>
      <c r="AT83" s="31"/>
      <c r="AU83" s="31"/>
      <c r="AV83" s="31"/>
      <c r="AW83" s="31"/>
      <c r="AX83" s="31"/>
      <c r="AY83" s="31"/>
      <c r="AZ83" s="31"/>
      <c r="BA83" s="31"/>
      <c r="BB83" s="31"/>
      <c r="BC83" s="31"/>
      <c r="BD83" s="31"/>
      <c r="BE83" s="31"/>
      <c r="BF83" s="31"/>
      <c r="BG83" s="31"/>
      <c r="BH83" s="31"/>
      <c r="BI83" s="31"/>
      <c r="BJ83" s="31"/>
      <c r="BK83" s="31"/>
      <c r="BL83" s="31"/>
      <c r="BM83" s="31"/>
      <c r="BN83" s="31"/>
      <c r="BO83" s="31"/>
      <c r="BP83" s="31"/>
      <c r="BQ83" s="31"/>
      <c r="BR83" s="31"/>
      <c r="BS83" s="31"/>
      <c r="BT83" s="31"/>
      <c r="BU83" s="31"/>
      <c r="BV83" s="31"/>
      <c r="BW83" s="31"/>
      <c r="BX83" s="31"/>
      <c r="BY83" s="31"/>
      <c r="BZ83" s="31"/>
      <c r="CA83" s="31"/>
      <c r="CB83" s="31"/>
      <c r="CC83" s="31"/>
      <c r="CD83" s="31"/>
    </row>
    <row r="84" spans="1:82" s="33" customFormat="1" x14ac:dyDescent="0.2">
      <c r="A84" s="236">
        <v>39</v>
      </c>
      <c r="B84" s="237" t="s">
        <v>291</v>
      </c>
      <c r="C84" s="238"/>
      <c r="D84" s="239"/>
      <c r="E84" s="232">
        <v>3</v>
      </c>
      <c r="F84" s="221" t="s">
        <v>7</v>
      </c>
      <c r="G84" s="648"/>
      <c r="H84" s="283">
        <f t="shared" si="5"/>
        <v>0</v>
      </c>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31"/>
      <c r="BU84" s="31"/>
      <c r="BV84" s="31"/>
      <c r="BW84" s="31"/>
      <c r="BX84" s="31"/>
      <c r="BY84" s="31"/>
      <c r="BZ84" s="31"/>
      <c r="CA84" s="31"/>
      <c r="CB84" s="31"/>
      <c r="CC84" s="31"/>
      <c r="CD84" s="31"/>
    </row>
    <row r="85" spans="1:82" s="33" customFormat="1" ht="25.5" x14ac:dyDescent="0.2">
      <c r="A85" s="236">
        <v>40</v>
      </c>
      <c r="B85" s="237" t="s">
        <v>292</v>
      </c>
      <c r="C85" s="238"/>
      <c r="D85" s="239"/>
      <c r="E85" s="232">
        <v>3</v>
      </c>
      <c r="F85" s="365" t="s">
        <v>7</v>
      </c>
      <c r="G85" s="648"/>
      <c r="H85" s="283">
        <f t="shared" si="5"/>
        <v>0</v>
      </c>
      <c r="I85" s="31"/>
      <c r="J85" s="31"/>
      <c r="K85" s="31"/>
      <c r="L85" s="31"/>
      <c r="M85" s="31"/>
      <c r="N85" s="31"/>
      <c r="O85" s="31"/>
      <c r="P85" s="31"/>
      <c r="Q85" s="31"/>
      <c r="R85" s="31"/>
      <c r="S85" s="31"/>
      <c r="T85" s="31"/>
      <c r="U85" s="31"/>
      <c r="V85" s="31"/>
      <c r="W85" s="31"/>
      <c r="X85" s="31"/>
      <c r="Y85" s="31"/>
      <c r="Z85" s="31"/>
      <c r="AA85" s="31"/>
      <c r="AB85" s="31"/>
      <c r="AC85" s="31"/>
      <c r="AD85" s="31"/>
      <c r="AE85" s="31"/>
      <c r="AF85" s="31"/>
      <c r="AG85" s="31"/>
      <c r="AH85" s="31"/>
      <c r="AI85" s="31"/>
      <c r="AJ85" s="31"/>
      <c r="AK85" s="31"/>
      <c r="AL85" s="31"/>
      <c r="AM85" s="31"/>
      <c r="AN85" s="31"/>
      <c r="AO85" s="31"/>
      <c r="AP85" s="31"/>
      <c r="AQ85" s="31"/>
      <c r="AR85" s="31"/>
      <c r="AS85" s="31"/>
      <c r="AT85" s="31"/>
      <c r="AU85" s="31"/>
      <c r="AV85" s="31"/>
      <c r="AW85" s="31"/>
      <c r="AX85" s="31"/>
      <c r="AY85" s="31"/>
      <c r="AZ85" s="31"/>
      <c r="BA85" s="31"/>
      <c r="BB85" s="31"/>
      <c r="BC85" s="31"/>
      <c r="BD85" s="31"/>
      <c r="BE85" s="31"/>
      <c r="BF85" s="31"/>
      <c r="BG85" s="31"/>
      <c r="BH85" s="31"/>
      <c r="BI85" s="31"/>
      <c r="BJ85" s="31"/>
      <c r="BK85" s="31"/>
      <c r="BL85" s="31"/>
      <c r="BM85" s="31"/>
      <c r="BN85" s="31"/>
      <c r="BO85" s="31"/>
      <c r="BP85" s="31"/>
      <c r="BQ85" s="31"/>
      <c r="BR85" s="31"/>
      <c r="BS85" s="31"/>
      <c r="BT85" s="31"/>
      <c r="BU85" s="31"/>
      <c r="BV85" s="31"/>
      <c r="BW85" s="31"/>
      <c r="BX85" s="31"/>
      <c r="BY85" s="31"/>
      <c r="BZ85" s="31"/>
      <c r="CA85" s="31"/>
      <c r="CB85" s="31"/>
      <c r="CC85" s="31"/>
      <c r="CD85" s="31"/>
    </row>
    <row r="86" spans="1:82" s="33" customFormat="1" ht="38.25" x14ac:dyDescent="0.2">
      <c r="A86" s="241">
        <v>41</v>
      </c>
      <c r="B86" s="242" t="s">
        <v>323</v>
      </c>
      <c r="C86" s="243"/>
      <c r="D86" s="244"/>
      <c r="E86" s="245"/>
      <c r="F86" s="261"/>
      <c r="G86" s="642"/>
      <c r="H86" s="262"/>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c r="AY86" s="31"/>
      <c r="AZ86" s="31"/>
      <c r="BA86" s="31"/>
      <c r="BB86" s="31"/>
      <c r="BC86" s="31"/>
      <c r="BD86" s="31"/>
      <c r="BE86" s="31"/>
      <c r="BF86" s="31"/>
      <c r="BG86" s="31"/>
      <c r="BH86" s="31"/>
      <c r="BI86" s="31"/>
      <c r="BJ86" s="31"/>
      <c r="BK86" s="31"/>
      <c r="BL86" s="31"/>
      <c r="BM86" s="31"/>
      <c r="BN86" s="31"/>
      <c r="BO86" s="31"/>
      <c r="BP86" s="31"/>
      <c r="BQ86" s="31"/>
      <c r="BR86" s="31"/>
      <c r="BS86" s="31"/>
      <c r="BT86" s="31"/>
      <c r="BU86" s="31"/>
      <c r="BV86" s="31"/>
      <c r="BW86" s="31"/>
      <c r="BX86" s="31"/>
      <c r="BY86" s="31"/>
      <c r="BZ86" s="31"/>
      <c r="CA86" s="31"/>
      <c r="CB86" s="31"/>
      <c r="CC86" s="31"/>
      <c r="CD86" s="31"/>
    </row>
    <row r="87" spans="1:82" s="33" customFormat="1" ht="15" customHeight="1" x14ac:dyDescent="0.2">
      <c r="A87" s="249"/>
      <c r="B87" s="250" t="s">
        <v>187</v>
      </c>
      <c r="C87" s="400"/>
      <c r="D87" s="251"/>
      <c r="E87" s="252">
        <v>6</v>
      </c>
      <c r="F87" s="253" t="s">
        <v>23</v>
      </c>
      <c r="G87" s="645"/>
      <c r="H87" s="409">
        <f>E87*G87</f>
        <v>0</v>
      </c>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1"/>
      <c r="AY87" s="31"/>
      <c r="AZ87" s="31"/>
      <c r="BA87" s="31"/>
      <c r="BB87" s="31"/>
      <c r="BC87" s="31"/>
      <c r="BD87" s="31"/>
      <c r="BE87" s="31"/>
      <c r="BF87" s="31"/>
      <c r="BG87" s="31"/>
      <c r="BH87" s="31"/>
      <c r="BI87" s="31"/>
      <c r="BJ87" s="31"/>
      <c r="BK87" s="31"/>
      <c r="BL87" s="31"/>
      <c r="BM87" s="31"/>
      <c r="BN87" s="31"/>
      <c r="BO87" s="31"/>
      <c r="BP87" s="31"/>
      <c r="BQ87" s="31"/>
      <c r="BR87" s="31"/>
      <c r="BS87" s="31"/>
      <c r="BT87" s="31"/>
      <c r="BU87" s="31"/>
      <c r="BV87" s="31"/>
      <c r="BW87" s="31"/>
      <c r="BX87" s="31"/>
      <c r="BY87" s="31"/>
      <c r="BZ87" s="31"/>
      <c r="CA87" s="31"/>
      <c r="CB87" s="31"/>
      <c r="CC87" s="31"/>
      <c r="CD87" s="31"/>
    </row>
    <row r="88" spans="1:82" s="33" customFormat="1" ht="15" customHeight="1" x14ac:dyDescent="0.2">
      <c r="A88" s="263"/>
      <c r="B88" s="255"/>
      <c r="C88" s="400"/>
      <c r="D88" s="264"/>
      <c r="E88" s="228"/>
      <c r="F88" s="261"/>
      <c r="G88" s="649"/>
      <c r="H88" s="260">
        <f>E88*G88</f>
        <v>0</v>
      </c>
      <c r="I88" s="31"/>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31"/>
      <c r="AS88" s="31"/>
      <c r="AT88" s="31"/>
      <c r="AU88" s="31"/>
      <c r="AV88" s="31"/>
      <c r="AW88" s="31"/>
      <c r="AX88" s="31"/>
      <c r="AY88" s="31"/>
      <c r="AZ88" s="31"/>
      <c r="BA88" s="31"/>
      <c r="BB88" s="31"/>
      <c r="BC88" s="31"/>
      <c r="BD88" s="31"/>
      <c r="BE88" s="31"/>
      <c r="BF88" s="31"/>
      <c r="BG88" s="31"/>
      <c r="BH88" s="31"/>
      <c r="BI88" s="31"/>
      <c r="BJ88" s="31"/>
      <c r="BK88" s="31"/>
      <c r="BL88" s="31"/>
      <c r="BM88" s="31"/>
      <c r="BN88" s="31"/>
      <c r="BO88" s="31"/>
      <c r="BP88" s="31"/>
      <c r="BQ88" s="31"/>
      <c r="BR88" s="31"/>
      <c r="BS88" s="31"/>
      <c r="BT88" s="31"/>
      <c r="BU88" s="31"/>
      <c r="BV88" s="31"/>
      <c r="BW88" s="31"/>
      <c r="BX88" s="31"/>
      <c r="BY88" s="31"/>
      <c r="BZ88" s="31"/>
      <c r="CA88" s="31"/>
      <c r="CB88" s="31"/>
      <c r="CC88" s="31"/>
      <c r="CD88" s="31"/>
    </row>
    <row r="89" spans="1:82" s="33" customFormat="1" ht="25.5" x14ac:dyDescent="0.2">
      <c r="A89" s="241">
        <v>42</v>
      </c>
      <c r="B89" s="242" t="s">
        <v>320</v>
      </c>
      <c r="C89" s="243"/>
      <c r="D89" s="244"/>
      <c r="E89" s="245"/>
      <c r="F89" s="246"/>
      <c r="G89" s="642"/>
      <c r="H89" s="262"/>
      <c r="I89" s="31"/>
      <c r="J89" s="31"/>
      <c r="K89" s="31"/>
      <c r="L89" s="31"/>
      <c r="M89" s="31"/>
      <c r="N89" s="31"/>
      <c r="O89" s="31"/>
      <c r="P89" s="31"/>
      <c r="Q89" s="31"/>
      <c r="R89" s="31"/>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31"/>
      <c r="AR89" s="31"/>
      <c r="AS89" s="31"/>
      <c r="AT89" s="31"/>
      <c r="AU89" s="31"/>
      <c r="AV89" s="31"/>
      <c r="AW89" s="31"/>
      <c r="AX89" s="31"/>
      <c r="AY89" s="31"/>
      <c r="AZ89" s="31"/>
      <c r="BA89" s="31"/>
      <c r="BB89" s="31"/>
      <c r="BC89" s="31"/>
      <c r="BD89" s="31"/>
      <c r="BE89" s="31"/>
      <c r="BF89" s="31"/>
      <c r="BG89" s="31"/>
      <c r="BH89" s="31"/>
      <c r="BI89" s="31"/>
      <c r="BJ89" s="31"/>
      <c r="BK89" s="31"/>
      <c r="BL89" s="31"/>
      <c r="BM89" s="31"/>
      <c r="BN89" s="31"/>
      <c r="BO89" s="31"/>
      <c r="BP89" s="31"/>
      <c r="BQ89" s="31"/>
      <c r="BR89" s="31"/>
      <c r="BS89" s="31"/>
      <c r="BT89" s="31"/>
      <c r="BU89" s="31"/>
      <c r="BV89" s="31"/>
      <c r="BW89" s="31"/>
      <c r="BX89" s="31"/>
      <c r="BY89" s="31"/>
      <c r="BZ89" s="31"/>
      <c r="CA89" s="31"/>
      <c r="CB89" s="31"/>
      <c r="CC89" s="31"/>
      <c r="CD89" s="31"/>
    </row>
    <row r="90" spans="1:82" s="33" customFormat="1" ht="15" customHeight="1" x14ac:dyDescent="0.2">
      <c r="A90" s="249"/>
      <c r="B90" s="250" t="s">
        <v>187</v>
      </c>
      <c r="C90" s="723"/>
      <c r="D90" s="251"/>
      <c r="E90" s="252">
        <v>3</v>
      </c>
      <c r="F90" s="253" t="s">
        <v>23</v>
      </c>
      <c r="G90" s="645"/>
      <c r="H90" s="409">
        <f t="shared" ref="H90:H94" si="6">E90*G90</f>
        <v>0</v>
      </c>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1"/>
      <c r="BK90" s="31"/>
      <c r="BL90" s="31"/>
      <c r="BM90" s="31"/>
      <c r="BN90" s="31"/>
      <c r="BO90" s="31"/>
      <c r="BP90" s="31"/>
      <c r="BQ90" s="31"/>
      <c r="BR90" s="31"/>
      <c r="BS90" s="31"/>
      <c r="BT90" s="31"/>
      <c r="BU90" s="31"/>
      <c r="BV90" s="31"/>
      <c r="BW90" s="31"/>
      <c r="BX90" s="31"/>
      <c r="BY90" s="31"/>
      <c r="BZ90" s="31"/>
      <c r="CA90" s="31"/>
      <c r="CB90" s="31"/>
      <c r="CC90" s="31"/>
      <c r="CD90" s="31"/>
    </row>
    <row r="91" spans="1:82" s="33" customFormat="1" ht="15" customHeight="1" x14ac:dyDescent="0.2">
      <c r="A91" s="388"/>
      <c r="B91" s="436"/>
      <c r="C91" s="437"/>
      <c r="D91" s="438"/>
      <c r="E91" s="258"/>
      <c r="F91" s="259"/>
      <c r="G91" s="643"/>
      <c r="H91" s="782"/>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1"/>
      <c r="BK91" s="31"/>
      <c r="BL91" s="31"/>
      <c r="BM91" s="31"/>
      <c r="BN91" s="31"/>
      <c r="BO91" s="31"/>
      <c r="BP91" s="31"/>
      <c r="BQ91" s="31"/>
      <c r="BR91" s="31"/>
      <c r="BS91" s="31"/>
      <c r="BT91" s="31"/>
      <c r="BU91" s="31"/>
      <c r="BV91" s="31"/>
      <c r="BW91" s="31"/>
      <c r="BX91" s="31"/>
      <c r="BY91" s="31"/>
      <c r="BZ91" s="31"/>
      <c r="CA91" s="31"/>
      <c r="CB91" s="31"/>
      <c r="CC91" s="31"/>
      <c r="CD91" s="31"/>
    </row>
    <row r="92" spans="1:82" s="33" customFormat="1" ht="25.5" x14ac:dyDescent="0.2">
      <c r="A92" s="226">
        <v>43</v>
      </c>
      <c r="B92" s="242" t="s">
        <v>321</v>
      </c>
      <c r="C92" s="227"/>
      <c r="D92" s="794"/>
      <c r="E92" s="228">
        <v>2</v>
      </c>
      <c r="F92" s="229" t="s">
        <v>23</v>
      </c>
      <c r="G92" s="648"/>
      <c r="H92" s="222">
        <f t="shared" si="6"/>
        <v>0</v>
      </c>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1"/>
      <c r="BK92" s="31"/>
      <c r="BL92" s="31"/>
      <c r="BM92" s="31"/>
      <c r="BN92" s="31"/>
      <c r="BO92" s="31"/>
      <c r="BP92" s="31"/>
      <c r="BQ92" s="31"/>
      <c r="BR92" s="31"/>
      <c r="BS92" s="31"/>
      <c r="BT92" s="31"/>
      <c r="BU92" s="31"/>
      <c r="BV92" s="31"/>
      <c r="BW92" s="31"/>
      <c r="BX92" s="31"/>
      <c r="BY92" s="31"/>
      <c r="BZ92" s="31"/>
      <c r="CA92" s="31"/>
      <c r="CB92" s="31"/>
      <c r="CC92" s="31"/>
      <c r="CD92" s="31"/>
    </row>
    <row r="93" spans="1:82" s="33" customFormat="1" ht="38.25" x14ac:dyDescent="0.2">
      <c r="A93" s="216">
        <v>44</v>
      </c>
      <c r="B93" s="242" t="s">
        <v>322</v>
      </c>
      <c r="C93" s="230"/>
      <c r="D93" s="231"/>
      <c r="E93" s="232">
        <v>2</v>
      </c>
      <c r="F93" s="221" t="s">
        <v>23</v>
      </c>
      <c r="G93" s="648"/>
      <c r="H93" s="222">
        <f t="shared" si="6"/>
        <v>0</v>
      </c>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1"/>
      <c r="BK93" s="31"/>
      <c r="BL93" s="31"/>
      <c r="BM93" s="31"/>
      <c r="BN93" s="31"/>
      <c r="BO93" s="31"/>
      <c r="BP93" s="31"/>
      <c r="BQ93" s="31"/>
      <c r="BR93" s="31"/>
      <c r="BS93" s="31"/>
      <c r="BT93" s="31"/>
      <c r="BU93" s="31"/>
      <c r="BV93" s="31"/>
      <c r="BW93" s="31"/>
      <c r="BX93" s="31"/>
      <c r="BY93" s="31"/>
      <c r="BZ93" s="31"/>
      <c r="CA93" s="31"/>
      <c r="CB93" s="31"/>
      <c r="CC93" s="31"/>
      <c r="CD93" s="31"/>
    </row>
    <row r="94" spans="1:82" s="33" customFormat="1" ht="25.5" x14ac:dyDescent="0.2">
      <c r="A94" s="241">
        <v>45</v>
      </c>
      <c r="B94" s="626" t="s">
        <v>272</v>
      </c>
      <c r="C94" s="410"/>
      <c r="D94" s="411"/>
      <c r="E94" s="245">
        <v>1</v>
      </c>
      <c r="F94" s="246" t="s">
        <v>7</v>
      </c>
      <c r="G94" s="642"/>
      <c r="H94" s="248">
        <f t="shared" si="6"/>
        <v>0</v>
      </c>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1"/>
      <c r="BK94" s="31"/>
      <c r="BL94" s="31"/>
      <c r="BM94" s="31"/>
      <c r="BN94" s="31"/>
      <c r="BO94" s="31"/>
      <c r="BP94" s="31"/>
      <c r="BQ94" s="31"/>
      <c r="BR94" s="31"/>
      <c r="BS94" s="31"/>
      <c r="BT94" s="31"/>
      <c r="BU94" s="31"/>
      <c r="BV94" s="31"/>
      <c r="BW94" s="31"/>
      <c r="BX94" s="31"/>
      <c r="BY94" s="31"/>
      <c r="BZ94" s="31"/>
      <c r="CA94" s="31"/>
      <c r="CB94" s="31"/>
      <c r="CC94" s="31"/>
      <c r="CD94" s="31"/>
    </row>
    <row r="95" spans="1:82" s="33" customFormat="1" ht="15" customHeight="1" x14ac:dyDescent="0.2">
      <c r="A95" s="388"/>
      <c r="B95" s="436" t="s">
        <v>205</v>
      </c>
      <c r="C95" s="732">
        <v>2</v>
      </c>
      <c r="D95" s="893" t="s">
        <v>9</v>
      </c>
      <c r="E95" s="258"/>
      <c r="F95" s="259"/>
      <c r="G95" s="643"/>
      <c r="H95" s="782"/>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1"/>
      <c r="BK95" s="31"/>
      <c r="BL95" s="31"/>
      <c r="BM95" s="31"/>
      <c r="BN95" s="31"/>
      <c r="BO95" s="31"/>
      <c r="BP95" s="31"/>
      <c r="BQ95" s="31"/>
      <c r="BR95" s="31"/>
      <c r="BS95" s="31"/>
      <c r="BT95" s="31"/>
      <c r="BU95" s="31"/>
      <c r="BV95" s="31"/>
      <c r="BW95" s="31"/>
      <c r="BX95" s="31"/>
      <c r="BY95" s="31"/>
      <c r="BZ95" s="31"/>
      <c r="CA95" s="31"/>
      <c r="CB95" s="31"/>
      <c r="CC95" s="31"/>
      <c r="CD95" s="31"/>
    </row>
    <row r="96" spans="1:82" s="33" customFormat="1" ht="20.100000000000001" customHeight="1" x14ac:dyDescent="0.2">
      <c r="A96" s="226">
        <v>46</v>
      </c>
      <c r="B96" s="233" t="s">
        <v>208</v>
      </c>
      <c r="C96" s="234"/>
      <c r="D96" s="235"/>
      <c r="E96" s="280">
        <v>6</v>
      </c>
      <c r="F96" s="229" t="s">
        <v>7</v>
      </c>
      <c r="G96" s="647"/>
      <c r="H96" s="222">
        <f t="shared" ref="H96:H109" si="7">E96*G96</f>
        <v>0</v>
      </c>
      <c r="I96" s="31"/>
      <c r="J96" s="31"/>
      <c r="K96" s="31"/>
      <c r="L96" s="31"/>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1"/>
      <c r="BK96" s="31"/>
      <c r="BL96" s="31"/>
      <c r="BM96" s="31"/>
      <c r="BN96" s="31"/>
      <c r="BO96" s="31"/>
      <c r="BP96" s="31"/>
      <c r="BQ96" s="31"/>
      <c r="BR96" s="31"/>
      <c r="BS96" s="31"/>
      <c r="BT96" s="31"/>
      <c r="BU96" s="31"/>
      <c r="BV96" s="31"/>
      <c r="BW96" s="31"/>
      <c r="BX96" s="31"/>
      <c r="BY96" s="31"/>
      <c r="BZ96" s="31"/>
      <c r="CA96" s="31"/>
      <c r="CB96" s="31"/>
      <c r="CC96" s="31"/>
      <c r="CD96" s="31"/>
    </row>
    <row r="97" spans="1:84" s="33" customFormat="1" ht="25.5" x14ac:dyDescent="0.2">
      <c r="A97" s="226">
        <v>47</v>
      </c>
      <c r="B97" s="233" t="s">
        <v>278</v>
      </c>
      <c r="C97" s="234"/>
      <c r="D97" s="235"/>
      <c r="E97" s="280">
        <v>7</v>
      </c>
      <c r="F97" s="229" t="s">
        <v>7</v>
      </c>
      <c r="G97" s="647"/>
      <c r="H97" s="222">
        <f t="shared" si="7"/>
        <v>0</v>
      </c>
      <c r="I97" s="31"/>
      <c r="J97" s="31"/>
      <c r="K97" s="31"/>
      <c r="L97" s="31"/>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1"/>
      <c r="BK97" s="31"/>
      <c r="BL97" s="31"/>
      <c r="BM97" s="31"/>
      <c r="BN97" s="31"/>
      <c r="BO97" s="31"/>
      <c r="BP97" s="31"/>
      <c r="BQ97" s="31"/>
      <c r="BR97" s="31"/>
      <c r="BS97" s="31"/>
      <c r="BT97" s="31"/>
      <c r="BU97" s="31"/>
      <c r="BV97" s="31"/>
      <c r="BW97" s="31"/>
      <c r="BX97" s="31"/>
      <c r="BY97" s="31"/>
      <c r="BZ97" s="31"/>
      <c r="CA97" s="31"/>
      <c r="CB97" s="31"/>
      <c r="CC97" s="31"/>
      <c r="CD97" s="31"/>
    </row>
    <row r="98" spans="1:84" s="33" customFormat="1" ht="25.5" x14ac:dyDescent="0.2">
      <c r="A98" s="226">
        <v>48</v>
      </c>
      <c r="B98" s="233" t="s">
        <v>367</v>
      </c>
      <c r="C98" s="234"/>
      <c r="D98" s="235"/>
      <c r="E98" s="280">
        <v>10</v>
      </c>
      <c r="F98" s="229" t="s">
        <v>7</v>
      </c>
      <c r="G98" s="647"/>
      <c r="H98" s="222">
        <f t="shared" si="7"/>
        <v>0</v>
      </c>
      <c r="I98" s="31"/>
      <c r="J98" s="31"/>
      <c r="K98" s="31"/>
      <c r="L98" s="31"/>
      <c r="M98" s="31"/>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1"/>
      <c r="BK98" s="31"/>
      <c r="BL98" s="31"/>
      <c r="BM98" s="31"/>
      <c r="BN98" s="31"/>
      <c r="BO98" s="31"/>
      <c r="BP98" s="31"/>
      <c r="BQ98" s="31"/>
      <c r="BR98" s="31"/>
      <c r="BS98" s="31"/>
      <c r="BT98" s="31"/>
      <c r="BU98" s="31"/>
      <c r="BV98" s="31"/>
      <c r="BW98" s="31"/>
      <c r="BX98" s="31"/>
      <c r="BY98" s="31"/>
      <c r="BZ98" s="31"/>
      <c r="CA98" s="31"/>
      <c r="CB98" s="31"/>
      <c r="CC98" s="31"/>
      <c r="CD98" s="31"/>
    </row>
    <row r="99" spans="1:84" s="33" customFormat="1" ht="15" customHeight="1" x14ac:dyDescent="0.2">
      <c r="A99" s="226">
        <v>49</v>
      </c>
      <c r="B99" s="233" t="s">
        <v>240</v>
      </c>
      <c r="C99" s="234"/>
      <c r="D99" s="235"/>
      <c r="E99" s="280">
        <v>120</v>
      </c>
      <c r="F99" s="229" t="s">
        <v>8</v>
      </c>
      <c r="G99" s="647"/>
      <c r="H99" s="222">
        <f t="shared" si="7"/>
        <v>0</v>
      </c>
      <c r="I99" s="31"/>
      <c r="J99" s="31"/>
      <c r="K99" s="31"/>
      <c r="L99" s="31"/>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1"/>
      <c r="BK99" s="31"/>
      <c r="BL99" s="31"/>
      <c r="BM99" s="31"/>
      <c r="BN99" s="31"/>
      <c r="BO99" s="31"/>
      <c r="BP99" s="31"/>
      <c r="BQ99" s="31"/>
      <c r="BR99" s="31"/>
      <c r="BS99" s="31"/>
      <c r="BT99" s="31"/>
      <c r="BU99" s="31"/>
      <c r="BV99" s="31"/>
      <c r="BW99" s="31"/>
      <c r="BX99" s="31"/>
      <c r="BY99" s="31"/>
      <c r="BZ99" s="31"/>
      <c r="CA99" s="31"/>
      <c r="CB99" s="31"/>
      <c r="CC99" s="31"/>
      <c r="CD99" s="31"/>
    </row>
    <row r="100" spans="1:84" s="33" customFormat="1" ht="15" customHeight="1" x14ac:dyDescent="0.2">
      <c r="A100" s="226">
        <v>50</v>
      </c>
      <c r="B100" s="233" t="s">
        <v>241</v>
      </c>
      <c r="C100" s="234"/>
      <c r="D100" s="235"/>
      <c r="E100" s="280">
        <v>50</v>
      </c>
      <c r="F100" s="229" t="s">
        <v>8</v>
      </c>
      <c r="G100" s="647"/>
      <c r="H100" s="222">
        <f t="shared" si="7"/>
        <v>0</v>
      </c>
      <c r="I100" s="31"/>
      <c r="J100" s="31"/>
      <c r="K100" s="31"/>
      <c r="L100" s="31"/>
      <c r="M100" s="31"/>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1"/>
      <c r="BK100" s="31"/>
      <c r="BL100" s="31"/>
      <c r="BM100" s="31"/>
      <c r="BN100" s="31"/>
      <c r="BO100" s="31"/>
      <c r="BP100" s="31"/>
      <c r="BQ100" s="31"/>
      <c r="BR100" s="31"/>
      <c r="BS100" s="31"/>
      <c r="BT100" s="31"/>
      <c r="BU100" s="31"/>
      <c r="BV100" s="31"/>
      <c r="BW100" s="31"/>
      <c r="BX100" s="31"/>
      <c r="BY100" s="31"/>
      <c r="BZ100" s="31"/>
      <c r="CA100" s="31"/>
      <c r="CB100" s="31"/>
      <c r="CC100" s="31"/>
      <c r="CD100" s="31"/>
    </row>
    <row r="101" spans="1:84" s="33" customFormat="1" ht="15" customHeight="1" x14ac:dyDescent="0.2">
      <c r="A101" s="226">
        <v>51</v>
      </c>
      <c r="B101" s="696" t="s">
        <v>140</v>
      </c>
      <c r="C101" s="623"/>
      <c r="D101" s="624"/>
      <c r="E101" s="280">
        <v>5</v>
      </c>
      <c r="F101" s="229" t="s">
        <v>7</v>
      </c>
      <c r="G101" s="647"/>
      <c r="H101" s="222">
        <f t="shared" si="7"/>
        <v>0</v>
      </c>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1"/>
      <c r="BK101" s="31"/>
      <c r="BL101" s="31"/>
      <c r="BM101" s="31"/>
      <c r="BN101" s="31"/>
      <c r="BO101" s="31"/>
      <c r="BP101" s="31"/>
      <c r="BQ101" s="31"/>
      <c r="BR101" s="31"/>
      <c r="BS101" s="31"/>
      <c r="BT101" s="31"/>
      <c r="BU101" s="31"/>
      <c r="BV101" s="31"/>
      <c r="BW101" s="31"/>
      <c r="BX101" s="31"/>
      <c r="BY101" s="31"/>
      <c r="BZ101" s="31"/>
      <c r="CA101" s="31"/>
      <c r="CB101" s="31"/>
      <c r="CC101" s="31"/>
      <c r="CD101" s="31"/>
    </row>
    <row r="102" spans="1:84" s="33" customFormat="1" ht="25.5" x14ac:dyDescent="0.2">
      <c r="A102" s="216">
        <v>52</v>
      </c>
      <c r="B102" s="696" t="s">
        <v>207</v>
      </c>
      <c r="C102" s="623"/>
      <c r="D102" s="624"/>
      <c r="E102" s="220">
        <v>1</v>
      </c>
      <c r="F102" s="221" t="s">
        <v>7</v>
      </c>
      <c r="G102" s="647"/>
      <c r="H102" s="283">
        <f t="shared" si="7"/>
        <v>0</v>
      </c>
      <c r="I102" s="31"/>
      <c r="J102" s="31"/>
      <c r="K102" s="31"/>
      <c r="L102" s="31"/>
      <c r="M102" s="31"/>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1"/>
      <c r="BK102" s="31"/>
      <c r="BL102" s="31"/>
      <c r="BM102" s="31"/>
      <c r="BN102" s="31"/>
      <c r="BO102" s="31"/>
      <c r="BP102" s="31"/>
      <c r="BQ102" s="31"/>
      <c r="BR102" s="31"/>
      <c r="BS102" s="31"/>
      <c r="BT102" s="31"/>
      <c r="BU102" s="31"/>
      <c r="BV102" s="31"/>
      <c r="BW102" s="31"/>
      <c r="BX102" s="31"/>
      <c r="BY102" s="31"/>
      <c r="BZ102" s="31"/>
      <c r="CA102" s="31"/>
      <c r="CB102" s="31"/>
      <c r="CC102" s="31"/>
      <c r="CD102" s="31"/>
    </row>
    <row r="103" spans="1:84" s="33" customFormat="1" ht="25.5" x14ac:dyDescent="0.2">
      <c r="A103" s="216">
        <v>53</v>
      </c>
      <c r="B103" s="696" t="s">
        <v>242</v>
      </c>
      <c r="C103" s="623"/>
      <c r="D103" s="624"/>
      <c r="E103" s="220">
        <v>1</v>
      </c>
      <c r="F103" s="221" t="s">
        <v>7</v>
      </c>
      <c r="G103" s="647"/>
      <c r="H103" s="283">
        <f t="shared" si="7"/>
        <v>0</v>
      </c>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1"/>
      <c r="BK103" s="31"/>
      <c r="BL103" s="31"/>
      <c r="BM103" s="31"/>
      <c r="BN103" s="31"/>
      <c r="BO103" s="31"/>
      <c r="BP103" s="31"/>
      <c r="BQ103" s="31"/>
      <c r="BR103" s="31"/>
      <c r="BS103" s="31"/>
      <c r="BT103" s="31"/>
      <c r="BU103" s="31"/>
      <c r="BV103" s="31"/>
      <c r="BW103" s="31"/>
      <c r="BX103" s="31"/>
      <c r="BY103" s="31"/>
      <c r="BZ103" s="31"/>
      <c r="CA103" s="31"/>
      <c r="CB103" s="31"/>
      <c r="CC103" s="31"/>
      <c r="CD103" s="31"/>
    </row>
    <row r="104" spans="1:84" s="33" customFormat="1" ht="20.100000000000001" customHeight="1" x14ac:dyDescent="0.2">
      <c r="A104" s="241">
        <v>54</v>
      </c>
      <c r="B104" s="461" t="s">
        <v>266</v>
      </c>
      <c r="C104" s="776"/>
      <c r="D104" s="777"/>
      <c r="E104" s="245">
        <v>1</v>
      </c>
      <c r="F104" s="246" t="s">
        <v>7</v>
      </c>
      <c r="G104" s="642"/>
      <c r="H104" s="248">
        <f t="shared" si="7"/>
        <v>0</v>
      </c>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1"/>
      <c r="BK104" s="31"/>
      <c r="BL104" s="31"/>
      <c r="BM104" s="31"/>
      <c r="BN104" s="31"/>
      <c r="BO104" s="31"/>
      <c r="BP104" s="31"/>
      <c r="BQ104" s="31"/>
      <c r="BR104" s="31"/>
      <c r="BS104" s="31"/>
      <c r="BT104" s="31"/>
      <c r="BU104" s="31"/>
      <c r="BV104" s="31"/>
      <c r="BW104" s="31"/>
      <c r="BX104" s="31"/>
      <c r="BY104" s="31"/>
      <c r="BZ104" s="31"/>
      <c r="CA104" s="31"/>
      <c r="CB104" s="31"/>
      <c r="CC104" s="31"/>
      <c r="CD104" s="31"/>
    </row>
    <row r="105" spans="1:84" s="33" customFormat="1" x14ac:dyDescent="0.2">
      <c r="A105" s="265"/>
      <c r="B105" s="250" t="s">
        <v>267</v>
      </c>
      <c r="C105" s="404">
        <v>80</v>
      </c>
      <c r="D105" s="792" t="s">
        <v>30</v>
      </c>
      <c r="E105" s="778"/>
      <c r="F105" s="261"/>
      <c r="G105" s="644"/>
      <c r="H105" s="254"/>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31"/>
      <c r="AK105" s="31"/>
      <c r="AL105" s="31"/>
      <c r="AM105" s="31"/>
      <c r="AN105" s="31"/>
      <c r="AO105" s="31"/>
      <c r="AP105" s="31"/>
      <c r="AQ105" s="31"/>
      <c r="AR105" s="31"/>
      <c r="AS105" s="31"/>
      <c r="AT105" s="31"/>
      <c r="AU105" s="31"/>
      <c r="AV105" s="31"/>
      <c r="AW105" s="31"/>
      <c r="AX105" s="31"/>
      <c r="AY105" s="31"/>
      <c r="AZ105" s="31"/>
      <c r="BA105" s="31"/>
      <c r="BB105" s="31"/>
      <c r="BC105" s="31"/>
      <c r="BD105" s="31"/>
      <c r="BE105" s="31"/>
      <c r="BF105" s="31"/>
      <c r="BG105" s="31"/>
      <c r="BH105" s="31"/>
      <c r="BI105" s="31"/>
      <c r="BJ105" s="31"/>
      <c r="BK105" s="31"/>
      <c r="BL105" s="31"/>
      <c r="BM105" s="31"/>
      <c r="BN105" s="31"/>
      <c r="BO105" s="31"/>
      <c r="BP105" s="31"/>
      <c r="BQ105" s="31"/>
      <c r="BR105" s="31"/>
      <c r="BS105" s="31"/>
      <c r="BT105" s="31"/>
      <c r="BU105" s="31"/>
      <c r="BV105" s="31"/>
      <c r="BW105" s="31"/>
      <c r="BX105" s="31"/>
      <c r="BY105" s="31"/>
      <c r="BZ105" s="31"/>
      <c r="CA105" s="31"/>
      <c r="CB105" s="31"/>
      <c r="CC105" s="31"/>
      <c r="CD105" s="31"/>
    </row>
    <row r="106" spans="1:84" s="33" customFormat="1" x14ac:dyDescent="0.2">
      <c r="A106" s="265"/>
      <c r="B106" s="250" t="s">
        <v>265</v>
      </c>
      <c r="C106" s="404">
        <v>4</v>
      </c>
      <c r="D106" s="793" t="s">
        <v>9</v>
      </c>
      <c r="E106" s="778"/>
      <c r="F106" s="261"/>
      <c r="G106" s="644"/>
      <c r="H106" s="409"/>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31"/>
      <c r="AK106" s="31"/>
      <c r="AL106" s="31"/>
      <c r="AM106" s="31"/>
      <c r="AN106" s="31"/>
      <c r="AO106" s="31"/>
      <c r="AP106" s="31"/>
      <c r="AQ106" s="31"/>
      <c r="AR106" s="31"/>
      <c r="AS106" s="31"/>
      <c r="AT106" s="31"/>
      <c r="AU106" s="31"/>
      <c r="AV106" s="31"/>
      <c r="AW106" s="31"/>
      <c r="AX106" s="31"/>
      <c r="AY106" s="31"/>
      <c r="AZ106" s="31"/>
      <c r="BA106" s="31"/>
      <c r="BB106" s="31"/>
      <c r="BC106" s="31"/>
      <c r="BD106" s="31"/>
      <c r="BE106" s="31"/>
      <c r="BF106" s="31"/>
      <c r="BG106" s="31"/>
      <c r="BH106" s="31"/>
      <c r="BI106" s="31"/>
      <c r="BJ106" s="31"/>
      <c r="BK106" s="31"/>
      <c r="BL106" s="31"/>
      <c r="BM106" s="31"/>
      <c r="BN106" s="31"/>
      <c r="BO106" s="31"/>
      <c r="BP106" s="31"/>
      <c r="BQ106" s="31"/>
      <c r="BR106" s="31"/>
      <c r="BS106" s="31"/>
      <c r="BT106" s="31"/>
      <c r="BU106" s="31"/>
      <c r="BV106" s="31"/>
      <c r="BW106" s="31"/>
      <c r="BX106" s="31"/>
      <c r="BY106" s="31"/>
      <c r="BZ106" s="31"/>
      <c r="CA106" s="31"/>
      <c r="CB106" s="31"/>
      <c r="CC106" s="31"/>
      <c r="CD106" s="31"/>
    </row>
    <row r="107" spans="1:84" s="33" customFormat="1" ht="25.5" x14ac:dyDescent="0.2">
      <c r="A107" s="249"/>
      <c r="B107" s="250" t="s">
        <v>362</v>
      </c>
      <c r="C107" s="404">
        <v>24</v>
      </c>
      <c r="D107" s="793" t="s">
        <v>8</v>
      </c>
      <c r="E107" s="252"/>
      <c r="F107" s="261"/>
      <c r="G107" s="645"/>
      <c r="H107" s="409"/>
      <c r="I107" s="31"/>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1"/>
      <c r="BK107" s="31"/>
      <c r="BL107" s="31"/>
      <c r="BM107" s="31"/>
      <c r="BN107" s="31"/>
      <c r="BO107" s="31"/>
      <c r="BP107" s="31"/>
      <c r="BQ107" s="31"/>
      <c r="BR107" s="31"/>
      <c r="BS107" s="31"/>
      <c r="BT107" s="31"/>
      <c r="BU107" s="31"/>
      <c r="BV107" s="31"/>
      <c r="BW107" s="31"/>
      <c r="BX107" s="31"/>
      <c r="BY107" s="31"/>
      <c r="BZ107" s="31"/>
      <c r="CA107" s="31"/>
      <c r="CB107" s="31"/>
      <c r="CC107" s="31"/>
      <c r="CD107" s="31"/>
    </row>
    <row r="108" spans="1:84" s="33" customFormat="1" ht="76.5" x14ac:dyDescent="0.2">
      <c r="A108" s="388"/>
      <c r="B108" s="779" t="s">
        <v>264</v>
      </c>
      <c r="C108" s="780"/>
      <c r="D108" s="781"/>
      <c r="E108" s="258"/>
      <c r="F108" s="259"/>
      <c r="G108" s="643"/>
      <c r="H108" s="782"/>
      <c r="I108" s="31"/>
      <c r="J108" s="31"/>
      <c r="K108" s="31"/>
      <c r="L108" s="31"/>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1"/>
      <c r="BK108" s="31"/>
      <c r="BL108" s="31"/>
      <c r="BM108" s="31"/>
      <c r="BN108" s="31"/>
      <c r="BO108" s="31"/>
      <c r="BP108" s="31"/>
      <c r="BQ108" s="31"/>
      <c r="BR108" s="31"/>
      <c r="BS108" s="31"/>
      <c r="BT108" s="31"/>
      <c r="BU108" s="31"/>
      <c r="BV108" s="31"/>
      <c r="BW108" s="31"/>
      <c r="BX108" s="31"/>
      <c r="BY108" s="31"/>
      <c r="BZ108" s="31"/>
      <c r="CA108" s="31"/>
      <c r="CB108" s="31"/>
      <c r="CC108" s="31"/>
      <c r="CD108" s="31"/>
    </row>
    <row r="109" spans="1:84" s="33" customFormat="1" ht="38.25" x14ac:dyDescent="0.2">
      <c r="A109" s="263">
        <v>55</v>
      </c>
      <c r="B109" s="622" t="s">
        <v>139</v>
      </c>
      <c r="C109" s="279"/>
      <c r="D109" s="279"/>
      <c r="E109" s="228">
        <v>1</v>
      </c>
      <c r="F109" s="365" t="s">
        <v>7</v>
      </c>
      <c r="G109" s="649"/>
      <c r="H109" s="283">
        <f t="shared" si="7"/>
        <v>0</v>
      </c>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1"/>
      <c r="BK109" s="31"/>
      <c r="BL109" s="31"/>
      <c r="BM109" s="31"/>
      <c r="BN109" s="31"/>
      <c r="BO109" s="31"/>
      <c r="BP109" s="31"/>
      <c r="BQ109" s="31"/>
      <c r="BR109" s="31"/>
      <c r="BS109" s="31"/>
      <c r="BT109" s="31"/>
      <c r="BU109" s="31"/>
      <c r="BV109" s="31"/>
      <c r="BW109" s="31"/>
      <c r="BX109" s="31"/>
      <c r="BY109" s="31"/>
      <c r="BZ109" s="31"/>
      <c r="CA109" s="31"/>
      <c r="CB109" s="31"/>
      <c r="CC109" s="31"/>
      <c r="CD109" s="31"/>
    </row>
    <row r="110" spans="1:84" s="33" customFormat="1" ht="13.5" thickBot="1" x14ac:dyDescent="0.25">
      <c r="A110" s="272"/>
      <c r="B110" s="625"/>
      <c r="C110" s="274"/>
      <c r="D110" s="275"/>
      <c r="E110" s="276"/>
      <c r="F110" s="277"/>
      <c r="G110" s="647"/>
      <c r="H110" s="278">
        <f>E110*G110</f>
        <v>0</v>
      </c>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1"/>
      <c r="BK110" s="31"/>
      <c r="BL110" s="31"/>
      <c r="BM110" s="31"/>
      <c r="BN110" s="31"/>
      <c r="BO110" s="31"/>
      <c r="BP110" s="31"/>
      <c r="BQ110" s="31"/>
      <c r="BR110" s="31"/>
      <c r="BS110" s="31"/>
      <c r="BT110" s="31"/>
      <c r="BU110" s="31"/>
      <c r="BV110" s="31"/>
      <c r="BW110" s="31"/>
      <c r="BX110" s="31"/>
      <c r="BY110" s="31"/>
      <c r="BZ110" s="31"/>
      <c r="CA110" s="31"/>
      <c r="CB110" s="31"/>
      <c r="CC110" s="31"/>
      <c r="CD110" s="31"/>
    </row>
    <row r="111" spans="1:84" s="33" customFormat="1" ht="20.100000000000001" customHeight="1" thickBot="1" x14ac:dyDescent="0.25">
      <c r="A111" s="267"/>
      <c r="B111" s="268" t="s">
        <v>10</v>
      </c>
      <c r="C111" s="268"/>
      <c r="D111" s="268"/>
      <c r="E111" s="269"/>
      <c r="F111" s="269"/>
      <c r="G111" s="270"/>
      <c r="H111" s="271">
        <f>SUM(H8:H110)</f>
        <v>0</v>
      </c>
      <c r="I111" s="31"/>
      <c r="J111" s="31"/>
      <c r="K111" s="32"/>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1"/>
      <c r="BK111" s="31"/>
      <c r="BL111" s="31"/>
      <c r="BM111" s="31"/>
      <c r="BN111" s="31"/>
      <c r="BO111" s="31"/>
      <c r="BP111" s="31"/>
      <c r="BQ111" s="31"/>
      <c r="BR111" s="31"/>
      <c r="BS111" s="31"/>
      <c r="BT111" s="31"/>
      <c r="BU111" s="31"/>
      <c r="BV111" s="31"/>
      <c r="BW111" s="31"/>
      <c r="BX111" s="31"/>
      <c r="BY111" s="31"/>
      <c r="BZ111" s="31"/>
      <c r="CA111" s="31"/>
      <c r="CB111" s="31"/>
      <c r="CC111" s="31"/>
      <c r="CD111" s="31"/>
      <c r="CE111" s="31"/>
      <c r="CF111" s="31"/>
    </row>
    <row r="112" spans="1:84" ht="13.5" thickTop="1" x14ac:dyDescent="0.2"/>
    <row r="266" ht="50.1" customHeight="1" x14ac:dyDescent="0.2"/>
    <row r="291" spans="2:2" x14ac:dyDescent="0.2">
      <c r="B291" s="48" t="s">
        <v>133</v>
      </c>
    </row>
    <row r="293" spans="2:2" ht="20.100000000000001" customHeight="1" x14ac:dyDescent="0.2"/>
    <row r="295" spans="2:2" x14ac:dyDescent="0.2">
      <c r="B295" s="48" t="s">
        <v>19</v>
      </c>
    </row>
    <row r="297" spans="2:2" x14ac:dyDescent="0.2">
      <c r="B297" s="48" t="s">
        <v>132</v>
      </c>
    </row>
    <row r="316" spans="2:4" ht="30" customHeight="1" x14ac:dyDescent="0.2">
      <c r="B316" s="54"/>
      <c r="C316" s="54"/>
      <c r="D316" s="54"/>
    </row>
  </sheetData>
  <phoneticPr fontId="14" type="noConversion"/>
  <pageMargins left="0.59055118110236227" right="0.39370078740157483" top="0.43307086614173229" bottom="0.78740157480314965" header="0.59055118110236227" footer="0.47244094488188981"/>
  <pageSetup paperSize="9" scale="95" fitToHeight="0" orientation="landscape" r:id="rId1"/>
  <headerFooter alignWithMargins="0">
    <oddHeader xml:space="preserve">&amp;L&amp;"Arial,Navadno"&amp;8Načrt: JKIRNA-7E/01&amp;R&amp;"Arial,Navadno"&amp;8Stran:&amp;P/&amp;N &amp;10     &amp;12 </oddHeader>
    <oddFooter>&amp;L&amp;8Datoteka: &amp;F
Objekt:Kemijski inštitut, Laboratorij za regulatorne mreže RNA&amp;R&amp;8Id. št.: JKIRNA-7E9002
Datum: 14.05.2019</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D336"/>
  <sheetViews>
    <sheetView view="pageBreakPreview" topLeftCell="A7" zoomScale="130" zoomScaleNormal="100" zoomScaleSheetLayoutView="130" workbookViewId="0">
      <selection activeCell="F11" sqref="F11"/>
    </sheetView>
  </sheetViews>
  <sheetFormatPr defaultColWidth="9.7109375" defaultRowHeight="12.75" x14ac:dyDescent="0.2"/>
  <cols>
    <col min="1" max="1" width="5.7109375" style="34" customWidth="1"/>
    <col min="2" max="2" width="88.7109375" style="48" customWidth="1"/>
    <col min="3" max="3" width="7.7109375" style="49" customWidth="1"/>
    <col min="4" max="4" width="6.7109375" style="34" customWidth="1"/>
    <col min="5" max="5" width="9.7109375" style="35" customWidth="1"/>
    <col min="6" max="6" width="17.7109375" style="88" customWidth="1"/>
    <col min="7" max="8" width="9.7109375" style="50" customWidth="1"/>
    <col min="9" max="9" width="9.7109375" style="51" customWidth="1"/>
    <col min="10" max="82" width="9.7109375" style="50" customWidth="1"/>
    <col min="83" max="16384" width="9.7109375" style="52"/>
  </cols>
  <sheetData>
    <row r="1" spans="1:82" s="39" customFormat="1" ht="24.95" customHeight="1" x14ac:dyDescent="0.2">
      <c r="A1" s="17"/>
      <c r="B1" s="18"/>
      <c r="C1" s="19" t="s">
        <v>2</v>
      </c>
      <c r="D1" s="19"/>
      <c r="E1" s="19" t="s">
        <v>2</v>
      </c>
      <c r="F1" s="20" t="s">
        <v>2</v>
      </c>
      <c r="I1" s="40"/>
    </row>
    <row r="2" spans="1:82" s="39" customFormat="1" ht="24.95" customHeight="1" thickBot="1" x14ac:dyDescent="0.3">
      <c r="A2" s="21"/>
      <c r="B2" s="21"/>
      <c r="C2" s="23" t="s">
        <v>2</v>
      </c>
      <c r="D2" s="23"/>
      <c r="E2" s="23" t="s">
        <v>2</v>
      </c>
      <c r="F2" s="24" t="s">
        <v>2</v>
      </c>
      <c r="I2" s="40"/>
    </row>
    <row r="3" spans="1:82" s="41" customFormat="1" ht="19.899999999999999" customHeight="1" thickTop="1" x14ac:dyDescent="0.2">
      <c r="A3" s="1"/>
      <c r="B3" s="2" t="s">
        <v>174</v>
      </c>
      <c r="C3" s="3"/>
      <c r="D3" s="3"/>
      <c r="E3" s="4"/>
      <c r="F3" s="5"/>
      <c r="I3" s="42"/>
    </row>
    <row r="4" spans="1:82" s="41" customFormat="1" ht="19.899999999999999" customHeight="1" x14ac:dyDescent="0.2">
      <c r="A4" s="6" t="s">
        <v>158</v>
      </c>
      <c r="B4" s="7" t="s">
        <v>58</v>
      </c>
      <c r="C4" s="8"/>
      <c r="D4" s="8"/>
      <c r="E4" s="9"/>
      <c r="F4" s="10"/>
      <c r="I4" s="42"/>
    </row>
    <row r="5" spans="1:82" s="33" customFormat="1" ht="19.899999999999999" customHeight="1" x14ac:dyDescent="0.2">
      <c r="A5" s="11" t="s">
        <v>3</v>
      </c>
      <c r="B5" s="44" t="s">
        <v>4</v>
      </c>
      <c r="C5" s="12" t="s">
        <v>5</v>
      </c>
      <c r="D5" s="13" t="s">
        <v>6</v>
      </c>
      <c r="E5" s="14" t="s">
        <v>28</v>
      </c>
      <c r="F5" s="15" t="s">
        <v>29</v>
      </c>
      <c r="G5" s="31"/>
      <c r="H5" s="31"/>
      <c r="I5" s="32"/>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row>
    <row r="6" spans="1:82" s="33" customFormat="1" ht="24.95" customHeight="1" x14ac:dyDescent="0.2">
      <c r="A6" s="216"/>
      <c r="B6" s="284"/>
      <c r="C6" s="220"/>
      <c r="D6" s="221"/>
      <c r="E6" s="289"/>
      <c r="F6" s="222"/>
      <c r="G6" s="31"/>
      <c r="H6" s="31"/>
      <c r="I6" s="32"/>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row>
    <row r="7" spans="1:82" s="33" customFormat="1" ht="24.95" customHeight="1" x14ac:dyDescent="0.2">
      <c r="A7" s="216">
        <v>1</v>
      </c>
      <c r="B7" s="286" t="s">
        <v>279</v>
      </c>
      <c r="C7" s="280">
        <v>30</v>
      </c>
      <c r="D7" s="221" t="s">
        <v>8</v>
      </c>
      <c r="E7" s="676"/>
      <c r="F7" s="222">
        <f t="shared" ref="F7:F12" si="0">C7*E7</f>
        <v>0</v>
      </c>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row>
    <row r="8" spans="1:82" s="33" customFormat="1" ht="38.25" x14ac:dyDescent="0.2">
      <c r="A8" s="216">
        <v>2</v>
      </c>
      <c r="B8" s="284" t="s">
        <v>336</v>
      </c>
      <c r="C8" s="280">
        <v>2</v>
      </c>
      <c r="D8" s="221" t="s">
        <v>7</v>
      </c>
      <c r="E8" s="676"/>
      <c r="F8" s="222">
        <f t="shared" si="0"/>
        <v>0</v>
      </c>
      <c r="G8" s="31"/>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row>
    <row r="9" spans="1:82" s="33" customFormat="1" ht="38.25" x14ac:dyDescent="0.2">
      <c r="A9" s="216">
        <v>3</v>
      </c>
      <c r="B9" s="284" t="s">
        <v>337</v>
      </c>
      <c r="C9" s="285" t="s">
        <v>206</v>
      </c>
      <c r="D9" s="221" t="s">
        <v>7</v>
      </c>
      <c r="E9" s="677"/>
      <c r="F9" s="222">
        <f t="shared" si="0"/>
        <v>0</v>
      </c>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row>
    <row r="10" spans="1:82" s="33" customFormat="1" ht="35.1" customHeight="1" x14ac:dyDescent="0.2">
      <c r="A10" s="216">
        <v>4</v>
      </c>
      <c r="B10" s="284" t="s">
        <v>262</v>
      </c>
      <c r="C10" s="285" t="s">
        <v>131</v>
      </c>
      <c r="D10" s="221" t="s">
        <v>7</v>
      </c>
      <c r="E10" s="677"/>
      <c r="F10" s="222">
        <f t="shared" si="0"/>
        <v>0</v>
      </c>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row>
    <row r="11" spans="1:82" s="33" customFormat="1" ht="35.1" customHeight="1" x14ac:dyDescent="0.2">
      <c r="A11" s="216">
        <v>5</v>
      </c>
      <c r="B11" s="286" t="s">
        <v>95</v>
      </c>
      <c r="C11" s="444" t="s">
        <v>94</v>
      </c>
      <c r="D11" s="221" t="s">
        <v>7</v>
      </c>
      <c r="E11" s="678"/>
      <c r="F11" s="222">
        <f t="shared" si="0"/>
        <v>0</v>
      </c>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row>
    <row r="12" spans="1:82" s="33" customFormat="1" ht="20.100000000000001" customHeight="1" x14ac:dyDescent="0.2">
      <c r="A12" s="241">
        <v>6</v>
      </c>
      <c r="B12" s="440" t="s">
        <v>150</v>
      </c>
      <c r="C12" s="245">
        <v>1</v>
      </c>
      <c r="D12" s="246" t="s">
        <v>7</v>
      </c>
      <c r="E12" s="679"/>
      <c r="F12" s="248">
        <f t="shared" si="0"/>
        <v>0</v>
      </c>
      <c r="G12" s="31"/>
      <c r="H12" s="31"/>
      <c r="I12" s="32"/>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row>
    <row r="13" spans="1:82" s="33" customFormat="1" ht="20.100000000000001" customHeight="1" x14ac:dyDescent="0.2">
      <c r="A13" s="265"/>
      <c r="B13" s="399" t="s">
        <v>151</v>
      </c>
      <c r="C13" s="252"/>
      <c r="D13" s="253"/>
      <c r="E13" s="680"/>
      <c r="F13" s="363"/>
      <c r="G13" s="31"/>
      <c r="H13" s="31"/>
      <c r="I13" s="32"/>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row>
    <row r="14" spans="1:82" s="33" customFormat="1" ht="20.100000000000001" customHeight="1" x14ac:dyDescent="0.2">
      <c r="A14" s="263"/>
      <c r="B14" s="441" t="s">
        <v>96</v>
      </c>
      <c r="C14" s="442"/>
      <c r="D14" s="229"/>
      <c r="E14" s="678"/>
      <c r="F14" s="443"/>
      <c r="G14" s="31"/>
      <c r="H14" s="31"/>
      <c r="I14" s="32"/>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row>
    <row r="15" spans="1:82" s="33" customFormat="1" ht="24.95" customHeight="1" x14ac:dyDescent="0.2">
      <c r="A15" s="236">
        <v>7</v>
      </c>
      <c r="B15" s="286" t="s">
        <v>144</v>
      </c>
      <c r="C15" s="287">
        <v>5</v>
      </c>
      <c r="D15" s="221" t="s">
        <v>7</v>
      </c>
      <c r="E15" s="681"/>
      <c r="F15" s="222">
        <f t="shared" ref="F15:F27" si="1">C15*E15</f>
        <v>0</v>
      </c>
      <c r="G15" s="31"/>
      <c r="H15" s="31"/>
      <c r="I15" s="32"/>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row>
    <row r="16" spans="1:82" s="33" customFormat="1" ht="24.95" customHeight="1" x14ac:dyDescent="0.2">
      <c r="A16" s="236">
        <v>8</v>
      </c>
      <c r="B16" s="286" t="s">
        <v>145</v>
      </c>
      <c r="C16" s="287"/>
      <c r="D16" s="221" t="s">
        <v>7</v>
      </c>
      <c r="E16" s="681"/>
      <c r="F16" s="222">
        <f t="shared" si="1"/>
        <v>0</v>
      </c>
      <c r="G16" s="31"/>
      <c r="H16" s="31"/>
      <c r="I16" s="32"/>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row>
    <row r="17" spans="1:82" s="33" customFormat="1" ht="24.95" customHeight="1" x14ac:dyDescent="0.2">
      <c r="A17" s="236">
        <v>9</v>
      </c>
      <c r="B17" s="286" t="s">
        <v>280</v>
      </c>
      <c r="C17" s="287">
        <v>310</v>
      </c>
      <c r="D17" s="221" t="s">
        <v>8</v>
      </c>
      <c r="E17" s="681"/>
      <c r="F17" s="222">
        <f t="shared" si="1"/>
        <v>0</v>
      </c>
      <c r="G17" s="31"/>
      <c r="H17" s="31"/>
      <c r="I17" s="32"/>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row>
    <row r="18" spans="1:82" s="33" customFormat="1" ht="24.95" customHeight="1" x14ac:dyDescent="0.2">
      <c r="A18" s="236">
        <v>10</v>
      </c>
      <c r="B18" s="286" t="s">
        <v>281</v>
      </c>
      <c r="C18" s="287">
        <v>160</v>
      </c>
      <c r="D18" s="221" t="s">
        <v>8</v>
      </c>
      <c r="E18" s="676"/>
      <c r="F18" s="222">
        <f t="shared" si="1"/>
        <v>0</v>
      </c>
      <c r="G18" s="31"/>
      <c r="H18" s="31"/>
      <c r="I18" s="32"/>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row>
    <row r="19" spans="1:82" s="33" customFormat="1" ht="24.95" customHeight="1" x14ac:dyDescent="0.2">
      <c r="A19" s="236">
        <v>11</v>
      </c>
      <c r="B19" s="286" t="s">
        <v>282</v>
      </c>
      <c r="C19" s="220">
        <v>40</v>
      </c>
      <c r="D19" s="221" t="s">
        <v>8</v>
      </c>
      <c r="E19" s="677"/>
      <c r="F19" s="222">
        <f t="shared" si="1"/>
        <v>0</v>
      </c>
      <c r="G19" s="31"/>
      <c r="H19" s="31"/>
      <c r="I19" s="32"/>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row>
    <row r="20" spans="1:82" s="33" customFormat="1" ht="24.95" customHeight="1" x14ac:dyDescent="0.2">
      <c r="A20" s="216">
        <v>12</v>
      </c>
      <c r="B20" s="286" t="s">
        <v>283</v>
      </c>
      <c r="C20" s="288">
        <v>40</v>
      </c>
      <c r="D20" s="221" t="s">
        <v>8</v>
      </c>
      <c r="E20" s="677"/>
      <c r="F20" s="222">
        <f t="shared" si="1"/>
        <v>0</v>
      </c>
      <c r="G20" s="31"/>
      <c r="H20" s="31"/>
      <c r="I20" s="32"/>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row>
    <row r="21" spans="1:82" s="33" customFormat="1" ht="24.95" customHeight="1" x14ac:dyDescent="0.2">
      <c r="A21" s="216">
        <v>13</v>
      </c>
      <c r="B21" s="286" t="s">
        <v>284</v>
      </c>
      <c r="C21" s="288">
        <v>40</v>
      </c>
      <c r="D21" s="221" t="s">
        <v>8</v>
      </c>
      <c r="E21" s="677"/>
      <c r="F21" s="222">
        <f t="shared" si="1"/>
        <v>0</v>
      </c>
      <c r="G21" s="31"/>
      <c r="H21" s="31"/>
      <c r="I21" s="32"/>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row>
    <row r="22" spans="1:82" s="33" customFormat="1" ht="24.95" customHeight="1" x14ac:dyDescent="0.2">
      <c r="A22" s="216">
        <v>14</v>
      </c>
      <c r="B22" s="286" t="s">
        <v>136</v>
      </c>
      <c r="C22" s="220">
        <v>10</v>
      </c>
      <c r="D22" s="221" t="s">
        <v>7</v>
      </c>
      <c r="E22" s="677"/>
      <c r="F22" s="222">
        <f t="shared" si="1"/>
        <v>0</v>
      </c>
      <c r="G22" s="31"/>
      <c r="H22" s="31"/>
      <c r="I22" s="32"/>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row>
    <row r="23" spans="1:82" s="33" customFormat="1" ht="24.95" customHeight="1" x14ac:dyDescent="0.2">
      <c r="A23" s="216">
        <v>15</v>
      </c>
      <c r="B23" s="439" t="s">
        <v>26</v>
      </c>
      <c r="C23" s="220">
        <v>50</v>
      </c>
      <c r="D23" s="221" t="s">
        <v>8</v>
      </c>
      <c r="E23" s="682"/>
      <c r="F23" s="222">
        <f t="shared" si="1"/>
        <v>0</v>
      </c>
      <c r="G23" s="31"/>
      <c r="H23" s="31"/>
      <c r="I23" s="32"/>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row>
    <row r="24" spans="1:82" s="33" customFormat="1" ht="24.95" customHeight="1" x14ac:dyDescent="0.2">
      <c r="A24" s="216">
        <v>16</v>
      </c>
      <c r="B24" s="439" t="s">
        <v>137</v>
      </c>
      <c r="C24" s="220">
        <v>30</v>
      </c>
      <c r="D24" s="221" t="s">
        <v>8</v>
      </c>
      <c r="E24" s="682"/>
      <c r="F24" s="222">
        <f t="shared" si="1"/>
        <v>0</v>
      </c>
      <c r="G24" s="31"/>
      <c r="H24" s="31"/>
      <c r="I24" s="32"/>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row>
    <row r="25" spans="1:82" s="33" customFormat="1" ht="20.100000000000001" customHeight="1" x14ac:dyDescent="0.2">
      <c r="A25" s="216">
        <v>17</v>
      </c>
      <c r="B25" s="217" t="s">
        <v>149</v>
      </c>
      <c r="C25" s="220">
        <v>1</v>
      </c>
      <c r="D25" s="221" t="s">
        <v>7</v>
      </c>
      <c r="E25" s="682"/>
      <c r="F25" s="222">
        <f t="shared" si="1"/>
        <v>0</v>
      </c>
      <c r="G25" s="31"/>
      <c r="H25" s="31"/>
      <c r="I25" s="32"/>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row>
    <row r="26" spans="1:82" s="33" customFormat="1" ht="20.100000000000001" customHeight="1" x14ac:dyDescent="0.2">
      <c r="A26" s="236">
        <v>18</v>
      </c>
      <c r="B26" s="282" t="s">
        <v>168</v>
      </c>
      <c r="C26" s="232">
        <v>1</v>
      </c>
      <c r="D26" s="240" t="s">
        <v>7</v>
      </c>
      <c r="E26" s="683"/>
      <c r="F26" s="283">
        <f t="shared" si="1"/>
        <v>0</v>
      </c>
      <c r="G26" s="31"/>
      <c r="H26" s="31"/>
      <c r="I26" s="32"/>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row>
    <row r="27" spans="1:82" s="33" customFormat="1" ht="20.100000000000001" customHeight="1" thickBot="1" x14ac:dyDescent="0.25">
      <c r="A27" s="272">
        <v>19</v>
      </c>
      <c r="B27" s="795" t="s">
        <v>140</v>
      </c>
      <c r="C27" s="276">
        <v>1</v>
      </c>
      <c r="D27" s="277" t="s">
        <v>7</v>
      </c>
      <c r="E27" s="684"/>
      <c r="F27" s="278">
        <f t="shared" si="1"/>
        <v>0</v>
      </c>
      <c r="G27" s="31"/>
      <c r="H27" s="31"/>
      <c r="I27" s="32"/>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row>
    <row r="28" spans="1:82" s="33" customFormat="1" ht="20.100000000000001" customHeight="1" thickBot="1" x14ac:dyDescent="0.25">
      <c r="A28" s="267"/>
      <c r="B28" s="268" t="s">
        <v>10</v>
      </c>
      <c r="C28" s="269"/>
      <c r="D28" s="269"/>
      <c r="E28" s="270"/>
      <c r="F28" s="271">
        <f>SUM(F6:F27)</f>
        <v>0</v>
      </c>
      <c r="G28" s="31"/>
      <c r="H28" s="31"/>
      <c r="I28" s="32"/>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row>
    <row r="29" spans="1:82" ht="13.5" thickTop="1" x14ac:dyDescent="0.2"/>
    <row r="34" spans="1:82" x14ac:dyDescent="0.2">
      <c r="A34" s="38"/>
      <c r="B34" s="52"/>
      <c r="C34" s="52"/>
      <c r="D34" s="38"/>
      <c r="E34" s="38"/>
      <c r="F34" s="38"/>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row>
    <row r="35" spans="1:82" x14ac:dyDescent="0.2">
      <c r="A35" s="38"/>
      <c r="B35" s="52"/>
      <c r="C35" s="52"/>
      <c r="D35" s="38"/>
      <c r="E35" s="38"/>
      <c r="F35" s="38"/>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c r="BP35" s="52"/>
      <c r="BQ35" s="52"/>
      <c r="BR35" s="52"/>
      <c r="BS35" s="52"/>
      <c r="BT35" s="52"/>
      <c r="BU35" s="52"/>
      <c r="BV35" s="52"/>
      <c r="BW35" s="52"/>
      <c r="BX35" s="52"/>
      <c r="BY35" s="52"/>
      <c r="BZ35" s="52"/>
      <c r="CA35" s="52"/>
      <c r="CB35" s="52"/>
      <c r="CC35" s="52"/>
      <c r="CD35" s="52"/>
    </row>
    <row r="36" spans="1:82" x14ac:dyDescent="0.2">
      <c r="A36" s="38"/>
      <c r="B36" s="52"/>
      <c r="C36" s="52"/>
      <c r="D36" s="38"/>
      <c r="E36" s="38"/>
      <c r="F36" s="38"/>
      <c r="G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row>
    <row r="37" spans="1:82" x14ac:dyDescent="0.2">
      <c r="A37" s="38"/>
      <c r="B37" s="52"/>
      <c r="C37" s="52"/>
      <c r="D37" s="38"/>
      <c r="E37" s="38"/>
      <c r="F37" s="38"/>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row>
    <row r="38" spans="1:82" x14ac:dyDescent="0.2">
      <c r="A38" s="38"/>
      <c r="B38" s="52"/>
      <c r="C38" s="52"/>
      <c r="D38" s="38"/>
      <c r="E38" s="38"/>
      <c r="F38" s="38"/>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row>
    <row r="39" spans="1:82" x14ac:dyDescent="0.2">
      <c r="A39" s="38"/>
      <c r="B39" s="52"/>
      <c r="C39" s="52"/>
      <c r="D39" s="38"/>
      <c r="E39" s="38"/>
      <c r="F39" s="38"/>
      <c r="G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row>
    <row r="40" spans="1:82" x14ac:dyDescent="0.2">
      <c r="A40" s="38"/>
      <c r="B40" s="52"/>
      <c r="C40" s="52"/>
      <c r="D40" s="38"/>
      <c r="E40" s="38"/>
      <c r="F40" s="38"/>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row>
    <row r="41" spans="1:82" x14ac:dyDescent="0.2">
      <c r="A41" s="38"/>
      <c r="B41" s="52"/>
      <c r="C41" s="52"/>
      <c r="D41" s="38"/>
      <c r="E41" s="38"/>
      <c r="F41" s="38"/>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row>
    <row r="42" spans="1:82" x14ac:dyDescent="0.2">
      <c r="A42" s="38"/>
      <c r="B42" s="52"/>
      <c r="C42" s="52"/>
      <c r="D42" s="38"/>
      <c r="E42" s="38"/>
      <c r="F42" s="38"/>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52"/>
      <c r="BQ42" s="52"/>
      <c r="BR42" s="52"/>
      <c r="BS42" s="52"/>
      <c r="BT42" s="52"/>
      <c r="BU42" s="52"/>
      <c r="BV42" s="52"/>
      <c r="BW42" s="52"/>
      <c r="BX42" s="52"/>
      <c r="BY42" s="52"/>
      <c r="BZ42" s="52"/>
      <c r="CA42" s="52"/>
      <c r="CB42" s="52"/>
      <c r="CC42" s="52"/>
      <c r="CD42" s="52"/>
    </row>
    <row r="43" spans="1:82" x14ac:dyDescent="0.2">
      <c r="A43" s="38"/>
      <c r="B43" s="52"/>
      <c r="C43" s="52"/>
      <c r="D43" s="38"/>
      <c r="E43" s="38"/>
      <c r="F43" s="38"/>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row>
    <row r="44" spans="1:82" x14ac:dyDescent="0.2">
      <c r="A44" s="38"/>
      <c r="B44" s="52"/>
      <c r="C44" s="52"/>
      <c r="D44" s="38"/>
      <c r="E44" s="38"/>
      <c r="F44" s="38"/>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2"/>
      <c r="BL44" s="52"/>
      <c r="BM44" s="52"/>
      <c r="BN44" s="52"/>
      <c r="BO44" s="52"/>
      <c r="BP44" s="52"/>
      <c r="BQ44" s="52"/>
      <c r="BR44" s="52"/>
      <c r="BS44" s="52"/>
      <c r="BT44" s="52"/>
      <c r="BU44" s="52"/>
      <c r="BV44" s="52"/>
      <c r="BW44" s="52"/>
      <c r="BX44" s="52"/>
      <c r="BY44" s="52"/>
      <c r="BZ44" s="52"/>
      <c r="CA44" s="52"/>
      <c r="CB44" s="52"/>
      <c r="CC44" s="52"/>
      <c r="CD44" s="52"/>
    </row>
    <row r="45" spans="1:82" x14ac:dyDescent="0.2">
      <c r="A45" s="38"/>
      <c r="B45" s="52"/>
      <c r="C45" s="52"/>
      <c r="D45" s="38"/>
      <c r="E45" s="38"/>
      <c r="F45" s="38"/>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row>
    <row r="46" spans="1:82" x14ac:dyDescent="0.2">
      <c r="A46" s="38"/>
      <c r="B46" s="52"/>
      <c r="C46" s="52"/>
      <c r="D46" s="38"/>
      <c r="E46" s="38"/>
      <c r="F46" s="38"/>
      <c r="G46" s="52"/>
      <c r="H46" s="52"/>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2"/>
      <c r="BL46" s="52"/>
      <c r="BM46" s="52"/>
      <c r="BN46" s="52"/>
      <c r="BO46" s="52"/>
      <c r="BP46" s="52"/>
      <c r="BQ46" s="52"/>
      <c r="BR46" s="52"/>
      <c r="BS46" s="52"/>
      <c r="BT46" s="52"/>
      <c r="BU46" s="52"/>
      <c r="BV46" s="52"/>
      <c r="BW46" s="52"/>
      <c r="BX46" s="52"/>
      <c r="BY46" s="52"/>
      <c r="BZ46" s="52"/>
      <c r="CA46" s="52"/>
      <c r="CB46" s="52"/>
      <c r="CC46" s="52"/>
      <c r="CD46" s="52"/>
    </row>
    <row r="47" spans="1:82" x14ac:dyDescent="0.2">
      <c r="A47" s="38"/>
      <c r="B47" s="52"/>
      <c r="C47" s="52"/>
      <c r="D47" s="38"/>
      <c r="E47" s="38"/>
      <c r="F47" s="38"/>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row>
    <row r="48" spans="1:82" x14ac:dyDescent="0.2">
      <c r="A48" s="38"/>
      <c r="B48" s="52"/>
      <c r="C48" s="52"/>
      <c r="D48" s="38"/>
      <c r="E48" s="38"/>
      <c r="F48" s="38"/>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2"/>
      <c r="BL48" s="52"/>
      <c r="BM48" s="52"/>
      <c r="BN48" s="52"/>
      <c r="BO48" s="52"/>
      <c r="BP48" s="52"/>
      <c r="BQ48" s="52"/>
      <c r="BR48" s="52"/>
      <c r="BS48" s="52"/>
      <c r="BT48" s="52"/>
      <c r="BU48" s="52"/>
      <c r="BV48" s="52"/>
      <c r="BW48" s="52"/>
      <c r="BX48" s="52"/>
      <c r="BY48" s="52"/>
      <c r="BZ48" s="52"/>
      <c r="CA48" s="52"/>
      <c r="CB48" s="52"/>
      <c r="CC48" s="52"/>
      <c r="CD48" s="52"/>
    </row>
    <row r="49" spans="1:82" x14ac:dyDescent="0.2">
      <c r="A49" s="38"/>
      <c r="B49" s="52"/>
      <c r="C49" s="52"/>
      <c r="D49" s="38"/>
      <c r="E49" s="38"/>
      <c r="F49" s="38"/>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2"/>
      <c r="BR49" s="52"/>
      <c r="BS49" s="52"/>
      <c r="BT49" s="52"/>
      <c r="BU49" s="52"/>
      <c r="BV49" s="52"/>
      <c r="BW49" s="52"/>
      <c r="BX49" s="52"/>
      <c r="BY49" s="52"/>
      <c r="BZ49" s="52"/>
      <c r="CA49" s="52"/>
      <c r="CB49" s="52"/>
      <c r="CC49" s="52"/>
      <c r="CD49" s="52"/>
    </row>
    <row r="50" spans="1:82" x14ac:dyDescent="0.2">
      <c r="A50" s="38"/>
      <c r="B50" s="52"/>
      <c r="C50" s="52"/>
      <c r="D50" s="38"/>
      <c r="E50" s="38"/>
      <c r="F50" s="38"/>
      <c r="G50" s="52"/>
      <c r="H50" s="52"/>
      <c r="I50" s="52"/>
      <c r="J50" s="52"/>
      <c r="K50" s="52"/>
      <c r="L50" s="52"/>
      <c r="M50" s="52"/>
      <c r="N50" s="52"/>
      <c r="O50" s="52"/>
      <c r="P50" s="52"/>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2"/>
      <c r="BL50" s="52"/>
      <c r="BM50" s="52"/>
      <c r="BN50" s="52"/>
      <c r="BO50" s="52"/>
      <c r="BP50" s="52"/>
      <c r="BQ50" s="52"/>
      <c r="BR50" s="52"/>
      <c r="BS50" s="52"/>
      <c r="BT50" s="52"/>
      <c r="BU50" s="52"/>
      <c r="BV50" s="52"/>
      <c r="BW50" s="52"/>
      <c r="BX50" s="52"/>
      <c r="BY50" s="52"/>
      <c r="BZ50" s="52"/>
      <c r="CA50" s="52"/>
      <c r="CB50" s="52"/>
      <c r="CC50" s="52"/>
      <c r="CD50" s="52"/>
    </row>
    <row r="51" spans="1:82" x14ac:dyDescent="0.2">
      <c r="A51" s="38"/>
      <c r="B51" s="52"/>
      <c r="C51" s="52"/>
      <c r="D51" s="38"/>
      <c r="E51" s="38"/>
      <c r="F51" s="38"/>
      <c r="G51" s="52"/>
      <c r="H51" s="52"/>
      <c r="I51" s="52"/>
      <c r="J51" s="52"/>
      <c r="K51" s="52"/>
      <c r="L51" s="52"/>
      <c r="M51" s="52"/>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2"/>
      <c r="BM51" s="52"/>
      <c r="BN51" s="52"/>
      <c r="BO51" s="52"/>
      <c r="BP51" s="52"/>
      <c r="BQ51" s="52"/>
      <c r="BR51" s="52"/>
      <c r="BS51" s="52"/>
      <c r="BT51" s="52"/>
      <c r="BU51" s="52"/>
      <c r="BV51" s="52"/>
      <c r="BW51" s="52"/>
      <c r="BX51" s="52"/>
      <c r="BY51" s="52"/>
      <c r="BZ51" s="52"/>
      <c r="CA51" s="52"/>
      <c r="CB51" s="52"/>
      <c r="CC51" s="52"/>
      <c r="CD51" s="52"/>
    </row>
    <row r="52" spans="1:82" x14ac:dyDescent="0.2">
      <c r="A52" s="38"/>
      <c r="B52" s="52"/>
      <c r="C52" s="52"/>
      <c r="D52" s="38"/>
      <c r="E52" s="38"/>
      <c r="F52" s="38"/>
      <c r="G52" s="52"/>
      <c r="H52" s="52"/>
      <c r="I52" s="52"/>
      <c r="J52" s="52"/>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2"/>
      <c r="BM52" s="52"/>
      <c r="BN52" s="52"/>
      <c r="BO52" s="52"/>
      <c r="BP52" s="52"/>
      <c r="BQ52" s="52"/>
      <c r="BR52" s="52"/>
      <c r="BS52" s="52"/>
      <c r="BT52" s="52"/>
      <c r="BU52" s="52"/>
      <c r="BV52" s="52"/>
      <c r="BW52" s="52"/>
      <c r="BX52" s="52"/>
      <c r="BY52" s="52"/>
      <c r="BZ52" s="52"/>
      <c r="CA52" s="52"/>
      <c r="CB52" s="52"/>
      <c r="CC52" s="52"/>
      <c r="CD52" s="52"/>
    </row>
    <row r="53" spans="1:82" x14ac:dyDescent="0.2">
      <c r="A53" s="38"/>
      <c r="B53" s="52"/>
      <c r="C53" s="52"/>
      <c r="D53" s="38"/>
      <c r="E53" s="38"/>
      <c r="F53" s="38"/>
      <c r="G53" s="52"/>
      <c r="H53" s="52"/>
      <c r="I53" s="52"/>
      <c r="J53" s="52"/>
      <c r="K53" s="52"/>
      <c r="L53" s="52"/>
      <c r="M53" s="52"/>
      <c r="N53" s="52"/>
      <c r="O53" s="52"/>
      <c r="P53" s="52"/>
      <c r="Q53" s="52"/>
      <c r="R53" s="52"/>
      <c r="S53" s="52"/>
      <c r="T53" s="52"/>
      <c r="U53" s="52"/>
      <c r="V53" s="52"/>
      <c r="W53" s="52"/>
      <c r="X53" s="52"/>
      <c r="Y53" s="52"/>
      <c r="Z53" s="52"/>
      <c r="AA53" s="52"/>
      <c r="AB53" s="52"/>
      <c r="AC53" s="52"/>
      <c r="AD53" s="52"/>
      <c r="AE53" s="52"/>
      <c r="AF53" s="52"/>
      <c r="AG53" s="52"/>
      <c r="AH53" s="52"/>
      <c r="AI53" s="52"/>
      <c r="AJ53" s="52"/>
      <c r="AK53" s="52"/>
      <c r="AL53" s="52"/>
      <c r="AM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row>
    <row r="286" ht="50.1" customHeight="1" x14ac:dyDescent="0.2"/>
    <row r="311" spans="2:2" x14ac:dyDescent="0.2">
      <c r="B311" s="48" t="s">
        <v>133</v>
      </c>
    </row>
    <row r="313" spans="2:2" ht="20.100000000000001" customHeight="1" x14ac:dyDescent="0.2"/>
    <row r="315" spans="2:2" x14ac:dyDescent="0.2">
      <c r="B315" s="48" t="s">
        <v>19</v>
      </c>
    </row>
    <row r="317" spans="2:2" x14ac:dyDescent="0.2">
      <c r="B317" s="48" t="s">
        <v>132</v>
      </c>
    </row>
    <row r="336" spans="2:2" ht="30" customHeight="1" x14ac:dyDescent="0.2">
      <c r="B336" s="54"/>
    </row>
  </sheetData>
  <pageMargins left="0.59055118110236227" right="0.39370078740157483" top="0.43307086614173229" bottom="0.78740157480314965" header="0.59055118110236227" footer="0.47244094488188981"/>
  <pageSetup paperSize="9" fitToHeight="0" orientation="landscape" r:id="rId1"/>
  <headerFooter alignWithMargins="0">
    <oddHeader xml:space="preserve">&amp;L&amp;"Arial,Navadno"&amp;8Načrt: JKIRNA-7E/01&amp;R&amp;"Arial,Navadno"&amp;8Stran:&amp;P/&amp;N &amp;10     &amp;12 </oddHeader>
    <oddFooter>&amp;L&amp;8Datoteka: &amp;F
Objekt:Kemijski inštitut, Laboratorij za regulatorne mreže RNA&amp;R&amp;8Id. št.: JKIRNA-7E9002
Datum: 14.05.2019</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CF314"/>
  <sheetViews>
    <sheetView view="pageBreakPreview" topLeftCell="A40" zoomScale="130" zoomScaleNormal="100" zoomScaleSheetLayoutView="130" workbookViewId="0">
      <selection activeCell="G43" sqref="G43"/>
    </sheetView>
  </sheetViews>
  <sheetFormatPr defaultColWidth="9.7109375" defaultRowHeight="12.75" x14ac:dyDescent="0.2"/>
  <cols>
    <col min="1" max="1" width="5.7109375" style="62" customWidth="1"/>
    <col min="2" max="2" width="87.7109375" style="63" customWidth="1"/>
    <col min="3" max="4" width="4.7109375" style="63" customWidth="1"/>
    <col min="5" max="5" width="6.7109375" style="63" customWidth="1"/>
    <col min="6" max="6" width="6.7109375" style="64" customWidth="1"/>
    <col min="7" max="7" width="12.7109375" style="103" bestFit="1" customWidth="1"/>
    <col min="8" max="8" width="15.42578125" style="103" customWidth="1"/>
    <col min="9" max="10" width="9.7109375" style="65" customWidth="1"/>
    <col min="11" max="11" width="9.7109375" style="66" customWidth="1"/>
    <col min="12" max="84" width="9.7109375" style="65" customWidth="1"/>
    <col min="85" max="256" width="9.7109375" style="67"/>
    <col min="257" max="257" width="4.7109375" style="67" customWidth="1"/>
    <col min="258" max="258" width="87.7109375" style="67" customWidth="1"/>
    <col min="259" max="260" width="4.7109375" style="67" customWidth="1"/>
    <col min="261" max="262" width="6.7109375" style="67" customWidth="1"/>
    <col min="263" max="264" width="10.7109375" style="67" customWidth="1"/>
    <col min="265" max="340" width="9.7109375" style="67" customWidth="1"/>
    <col min="341" max="512" width="9.7109375" style="67"/>
    <col min="513" max="513" width="4.7109375" style="67" customWidth="1"/>
    <col min="514" max="514" width="87.7109375" style="67" customWidth="1"/>
    <col min="515" max="516" width="4.7109375" style="67" customWidth="1"/>
    <col min="517" max="518" width="6.7109375" style="67" customWidth="1"/>
    <col min="519" max="520" width="10.7109375" style="67" customWidth="1"/>
    <col min="521" max="596" width="9.7109375" style="67" customWidth="1"/>
    <col min="597" max="768" width="9.7109375" style="67"/>
    <col min="769" max="769" width="4.7109375" style="67" customWidth="1"/>
    <col min="770" max="770" width="87.7109375" style="67" customWidth="1"/>
    <col min="771" max="772" width="4.7109375" style="67" customWidth="1"/>
    <col min="773" max="774" width="6.7109375" style="67" customWidth="1"/>
    <col min="775" max="776" width="10.7109375" style="67" customWidth="1"/>
    <col min="777" max="852" width="9.7109375" style="67" customWidth="1"/>
    <col min="853" max="1024" width="9.7109375" style="67"/>
    <col min="1025" max="1025" width="4.7109375" style="67" customWidth="1"/>
    <col min="1026" max="1026" width="87.7109375" style="67" customWidth="1"/>
    <col min="1027" max="1028" width="4.7109375" style="67" customWidth="1"/>
    <col min="1029" max="1030" width="6.7109375" style="67" customWidth="1"/>
    <col min="1031" max="1032" width="10.7109375" style="67" customWidth="1"/>
    <col min="1033" max="1108" width="9.7109375" style="67" customWidth="1"/>
    <col min="1109" max="1280" width="9.7109375" style="67"/>
    <col min="1281" max="1281" width="4.7109375" style="67" customWidth="1"/>
    <col min="1282" max="1282" width="87.7109375" style="67" customWidth="1"/>
    <col min="1283" max="1284" width="4.7109375" style="67" customWidth="1"/>
    <col min="1285" max="1286" width="6.7109375" style="67" customWidth="1"/>
    <col min="1287" max="1288" width="10.7109375" style="67" customWidth="1"/>
    <col min="1289" max="1364" width="9.7109375" style="67" customWidth="1"/>
    <col min="1365" max="1536" width="9.7109375" style="67"/>
    <col min="1537" max="1537" width="4.7109375" style="67" customWidth="1"/>
    <col min="1538" max="1538" width="87.7109375" style="67" customWidth="1"/>
    <col min="1539" max="1540" width="4.7109375" style="67" customWidth="1"/>
    <col min="1541" max="1542" width="6.7109375" style="67" customWidth="1"/>
    <col min="1543" max="1544" width="10.7109375" style="67" customWidth="1"/>
    <col min="1545" max="1620" width="9.7109375" style="67" customWidth="1"/>
    <col min="1621" max="1792" width="9.7109375" style="67"/>
    <col min="1793" max="1793" width="4.7109375" style="67" customWidth="1"/>
    <col min="1794" max="1794" width="87.7109375" style="67" customWidth="1"/>
    <col min="1795" max="1796" width="4.7109375" style="67" customWidth="1"/>
    <col min="1797" max="1798" width="6.7109375" style="67" customWidth="1"/>
    <col min="1799" max="1800" width="10.7109375" style="67" customWidth="1"/>
    <col min="1801" max="1876" width="9.7109375" style="67" customWidth="1"/>
    <col min="1877" max="2048" width="9.7109375" style="67"/>
    <col min="2049" max="2049" width="4.7109375" style="67" customWidth="1"/>
    <col min="2050" max="2050" width="87.7109375" style="67" customWidth="1"/>
    <col min="2051" max="2052" width="4.7109375" style="67" customWidth="1"/>
    <col min="2053" max="2054" width="6.7109375" style="67" customWidth="1"/>
    <col min="2055" max="2056" width="10.7109375" style="67" customWidth="1"/>
    <col min="2057" max="2132" width="9.7109375" style="67" customWidth="1"/>
    <col min="2133" max="2304" width="9.7109375" style="67"/>
    <col min="2305" max="2305" width="4.7109375" style="67" customWidth="1"/>
    <col min="2306" max="2306" width="87.7109375" style="67" customWidth="1"/>
    <col min="2307" max="2308" width="4.7109375" style="67" customWidth="1"/>
    <col min="2309" max="2310" width="6.7109375" style="67" customWidth="1"/>
    <col min="2311" max="2312" width="10.7109375" style="67" customWidth="1"/>
    <col min="2313" max="2388" width="9.7109375" style="67" customWidth="1"/>
    <col min="2389" max="2560" width="9.7109375" style="67"/>
    <col min="2561" max="2561" width="4.7109375" style="67" customWidth="1"/>
    <col min="2562" max="2562" width="87.7109375" style="67" customWidth="1"/>
    <col min="2563" max="2564" width="4.7109375" style="67" customWidth="1"/>
    <col min="2565" max="2566" width="6.7109375" style="67" customWidth="1"/>
    <col min="2567" max="2568" width="10.7109375" style="67" customWidth="1"/>
    <col min="2569" max="2644" width="9.7109375" style="67" customWidth="1"/>
    <col min="2645" max="2816" width="9.7109375" style="67"/>
    <col min="2817" max="2817" width="4.7109375" style="67" customWidth="1"/>
    <col min="2818" max="2818" width="87.7109375" style="67" customWidth="1"/>
    <col min="2819" max="2820" width="4.7109375" style="67" customWidth="1"/>
    <col min="2821" max="2822" width="6.7109375" style="67" customWidth="1"/>
    <col min="2823" max="2824" width="10.7109375" style="67" customWidth="1"/>
    <col min="2825" max="2900" width="9.7109375" style="67" customWidth="1"/>
    <col min="2901" max="3072" width="9.7109375" style="67"/>
    <col min="3073" max="3073" width="4.7109375" style="67" customWidth="1"/>
    <col min="3074" max="3074" width="87.7109375" style="67" customWidth="1"/>
    <col min="3075" max="3076" width="4.7109375" style="67" customWidth="1"/>
    <col min="3077" max="3078" width="6.7109375" style="67" customWidth="1"/>
    <col min="3079" max="3080" width="10.7109375" style="67" customWidth="1"/>
    <col min="3081" max="3156" width="9.7109375" style="67" customWidth="1"/>
    <col min="3157" max="3328" width="9.7109375" style="67"/>
    <col min="3329" max="3329" width="4.7109375" style="67" customWidth="1"/>
    <col min="3330" max="3330" width="87.7109375" style="67" customWidth="1"/>
    <col min="3331" max="3332" width="4.7109375" style="67" customWidth="1"/>
    <col min="3333" max="3334" width="6.7109375" style="67" customWidth="1"/>
    <col min="3335" max="3336" width="10.7109375" style="67" customWidth="1"/>
    <col min="3337" max="3412" width="9.7109375" style="67" customWidth="1"/>
    <col min="3413" max="3584" width="9.7109375" style="67"/>
    <col min="3585" max="3585" width="4.7109375" style="67" customWidth="1"/>
    <col min="3586" max="3586" width="87.7109375" style="67" customWidth="1"/>
    <col min="3587" max="3588" width="4.7109375" style="67" customWidth="1"/>
    <col min="3589" max="3590" width="6.7109375" style="67" customWidth="1"/>
    <col min="3591" max="3592" width="10.7109375" style="67" customWidth="1"/>
    <col min="3593" max="3668" width="9.7109375" style="67" customWidth="1"/>
    <col min="3669" max="3840" width="9.7109375" style="67"/>
    <col min="3841" max="3841" width="4.7109375" style="67" customWidth="1"/>
    <col min="3842" max="3842" width="87.7109375" style="67" customWidth="1"/>
    <col min="3843" max="3844" width="4.7109375" style="67" customWidth="1"/>
    <col min="3845" max="3846" width="6.7109375" style="67" customWidth="1"/>
    <col min="3847" max="3848" width="10.7109375" style="67" customWidth="1"/>
    <col min="3849" max="3924" width="9.7109375" style="67" customWidth="1"/>
    <col min="3925" max="4096" width="9.7109375" style="67"/>
    <col min="4097" max="4097" width="4.7109375" style="67" customWidth="1"/>
    <col min="4098" max="4098" width="87.7109375" style="67" customWidth="1"/>
    <col min="4099" max="4100" width="4.7109375" style="67" customWidth="1"/>
    <col min="4101" max="4102" width="6.7109375" style="67" customWidth="1"/>
    <col min="4103" max="4104" width="10.7109375" style="67" customWidth="1"/>
    <col min="4105" max="4180" width="9.7109375" style="67" customWidth="1"/>
    <col min="4181" max="4352" width="9.7109375" style="67"/>
    <col min="4353" max="4353" width="4.7109375" style="67" customWidth="1"/>
    <col min="4354" max="4354" width="87.7109375" style="67" customWidth="1"/>
    <col min="4355" max="4356" width="4.7109375" style="67" customWidth="1"/>
    <col min="4357" max="4358" width="6.7109375" style="67" customWidth="1"/>
    <col min="4359" max="4360" width="10.7109375" style="67" customWidth="1"/>
    <col min="4361" max="4436" width="9.7109375" style="67" customWidth="1"/>
    <col min="4437" max="4608" width="9.7109375" style="67"/>
    <col min="4609" max="4609" width="4.7109375" style="67" customWidth="1"/>
    <col min="4610" max="4610" width="87.7109375" style="67" customWidth="1"/>
    <col min="4611" max="4612" width="4.7109375" style="67" customWidth="1"/>
    <col min="4613" max="4614" width="6.7109375" style="67" customWidth="1"/>
    <col min="4615" max="4616" width="10.7109375" style="67" customWidth="1"/>
    <col min="4617" max="4692" width="9.7109375" style="67" customWidth="1"/>
    <col min="4693" max="4864" width="9.7109375" style="67"/>
    <col min="4865" max="4865" width="4.7109375" style="67" customWidth="1"/>
    <col min="4866" max="4866" width="87.7109375" style="67" customWidth="1"/>
    <col min="4867" max="4868" width="4.7109375" style="67" customWidth="1"/>
    <col min="4869" max="4870" width="6.7109375" style="67" customWidth="1"/>
    <col min="4871" max="4872" width="10.7109375" style="67" customWidth="1"/>
    <col min="4873" max="4948" width="9.7109375" style="67" customWidth="1"/>
    <col min="4949" max="5120" width="9.7109375" style="67"/>
    <col min="5121" max="5121" width="4.7109375" style="67" customWidth="1"/>
    <col min="5122" max="5122" width="87.7109375" style="67" customWidth="1"/>
    <col min="5123" max="5124" width="4.7109375" style="67" customWidth="1"/>
    <col min="5125" max="5126" width="6.7109375" style="67" customWidth="1"/>
    <col min="5127" max="5128" width="10.7109375" style="67" customWidth="1"/>
    <col min="5129" max="5204" width="9.7109375" style="67" customWidth="1"/>
    <col min="5205" max="5376" width="9.7109375" style="67"/>
    <col min="5377" max="5377" width="4.7109375" style="67" customWidth="1"/>
    <col min="5378" max="5378" width="87.7109375" style="67" customWidth="1"/>
    <col min="5379" max="5380" width="4.7109375" style="67" customWidth="1"/>
    <col min="5381" max="5382" width="6.7109375" style="67" customWidth="1"/>
    <col min="5383" max="5384" width="10.7109375" style="67" customWidth="1"/>
    <col min="5385" max="5460" width="9.7109375" style="67" customWidth="1"/>
    <col min="5461" max="5632" width="9.7109375" style="67"/>
    <col min="5633" max="5633" width="4.7109375" style="67" customWidth="1"/>
    <col min="5634" max="5634" width="87.7109375" style="67" customWidth="1"/>
    <col min="5635" max="5636" width="4.7109375" style="67" customWidth="1"/>
    <col min="5637" max="5638" width="6.7109375" style="67" customWidth="1"/>
    <col min="5639" max="5640" width="10.7109375" style="67" customWidth="1"/>
    <col min="5641" max="5716" width="9.7109375" style="67" customWidth="1"/>
    <col min="5717" max="5888" width="9.7109375" style="67"/>
    <col min="5889" max="5889" width="4.7109375" style="67" customWidth="1"/>
    <col min="5890" max="5890" width="87.7109375" style="67" customWidth="1"/>
    <col min="5891" max="5892" width="4.7109375" style="67" customWidth="1"/>
    <col min="5893" max="5894" width="6.7109375" style="67" customWidth="1"/>
    <col min="5895" max="5896" width="10.7109375" style="67" customWidth="1"/>
    <col min="5897" max="5972" width="9.7109375" style="67" customWidth="1"/>
    <col min="5973" max="6144" width="9.7109375" style="67"/>
    <col min="6145" max="6145" width="4.7109375" style="67" customWidth="1"/>
    <col min="6146" max="6146" width="87.7109375" style="67" customWidth="1"/>
    <col min="6147" max="6148" width="4.7109375" style="67" customWidth="1"/>
    <col min="6149" max="6150" width="6.7109375" style="67" customWidth="1"/>
    <col min="6151" max="6152" width="10.7109375" style="67" customWidth="1"/>
    <col min="6153" max="6228" width="9.7109375" style="67" customWidth="1"/>
    <col min="6229" max="6400" width="9.7109375" style="67"/>
    <col min="6401" max="6401" width="4.7109375" style="67" customWidth="1"/>
    <col min="6402" max="6402" width="87.7109375" style="67" customWidth="1"/>
    <col min="6403" max="6404" width="4.7109375" style="67" customWidth="1"/>
    <col min="6405" max="6406" width="6.7109375" style="67" customWidth="1"/>
    <col min="6407" max="6408" width="10.7109375" style="67" customWidth="1"/>
    <col min="6409" max="6484" width="9.7109375" style="67" customWidth="1"/>
    <col min="6485" max="6656" width="9.7109375" style="67"/>
    <col min="6657" max="6657" width="4.7109375" style="67" customWidth="1"/>
    <col min="6658" max="6658" width="87.7109375" style="67" customWidth="1"/>
    <col min="6659" max="6660" width="4.7109375" style="67" customWidth="1"/>
    <col min="6661" max="6662" width="6.7109375" style="67" customWidth="1"/>
    <col min="6663" max="6664" width="10.7109375" style="67" customWidth="1"/>
    <col min="6665" max="6740" width="9.7109375" style="67" customWidth="1"/>
    <col min="6741" max="6912" width="9.7109375" style="67"/>
    <col min="6913" max="6913" width="4.7109375" style="67" customWidth="1"/>
    <col min="6914" max="6914" width="87.7109375" style="67" customWidth="1"/>
    <col min="6915" max="6916" width="4.7109375" style="67" customWidth="1"/>
    <col min="6917" max="6918" width="6.7109375" style="67" customWidth="1"/>
    <col min="6919" max="6920" width="10.7109375" style="67" customWidth="1"/>
    <col min="6921" max="6996" width="9.7109375" style="67" customWidth="1"/>
    <col min="6997" max="7168" width="9.7109375" style="67"/>
    <col min="7169" max="7169" width="4.7109375" style="67" customWidth="1"/>
    <col min="7170" max="7170" width="87.7109375" style="67" customWidth="1"/>
    <col min="7171" max="7172" width="4.7109375" style="67" customWidth="1"/>
    <col min="7173" max="7174" width="6.7109375" style="67" customWidth="1"/>
    <col min="7175" max="7176" width="10.7109375" style="67" customWidth="1"/>
    <col min="7177" max="7252" width="9.7109375" style="67" customWidth="1"/>
    <col min="7253" max="7424" width="9.7109375" style="67"/>
    <col min="7425" max="7425" width="4.7109375" style="67" customWidth="1"/>
    <col min="7426" max="7426" width="87.7109375" style="67" customWidth="1"/>
    <col min="7427" max="7428" width="4.7109375" style="67" customWidth="1"/>
    <col min="7429" max="7430" width="6.7109375" style="67" customWidth="1"/>
    <col min="7431" max="7432" width="10.7109375" style="67" customWidth="1"/>
    <col min="7433" max="7508" width="9.7109375" style="67" customWidth="1"/>
    <col min="7509" max="7680" width="9.7109375" style="67"/>
    <col min="7681" max="7681" width="4.7109375" style="67" customWidth="1"/>
    <col min="7682" max="7682" width="87.7109375" style="67" customWidth="1"/>
    <col min="7683" max="7684" width="4.7109375" style="67" customWidth="1"/>
    <col min="7685" max="7686" width="6.7109375" style="67" customWidth="1"/>
    <col min="7687" max="7688" width="10.7109375" style="67" customWidth="1"/>
    <col min="7689" max="7764" width="9.7109375" style="67" customWidth="1"/>
    <col min="7765" max="7936" width="9.7109375" style="67"/>
    <col min="7937" max="7937" width="4.7109375" style="67" customWidth="1"/>
    <col min="7938" max="7938" width="87.7109375" style="67" customWidth="1"/>
    <col min="7939" max="7940" width="4.7109375" style="67" customWidth="1"/>
    <col min="7941" max="7942" width="6.7109375" style="67" customWidth="1"/>
    <col min="7943" max="7944" width="10.7109375" style="67" customWidth="1"/>
    <col min="7945" max="8020" width="9.7109375" style="67" customWidth="1"/>
    <col min="8021" max="8192" width="9.7109375" style="67"/>
    <col min="8193" max="8193" width="4.7109375" style="67" customWidth="1"/>
    <col min="8194" max="8194" width="87.7109375" style="67" customWidth="1"/>
    <col min="8195" max="8196" width="4.7109375" style="67" customWidth="1"/>
    <col min="8197" max="8198" width="6.7109375" style="67" customWidth="1"/>
    <col min="8199" max="8200" width="10.7109375" style="67" customWidth="1"/>
    <col min="8201" max="8276" width="9.7109375" style="67" customWidth="1"/>
    <col min="8277" max="8448" width="9.7109375" style="67"/>
    <col min="8449" max="8449" width="4.7109375" style="67" customWidth="1"/>
    <col min="8450" max="8450" width="87.7109375" style="67" customWidth="1"/>
    <col min="8451" max="8452" width="4.7109375" style="67" customWidth="1"/>
    <col min="8453" max="8454" width="6.7109375" style="67" customWidth="1"/>
    <col min="8455" max="8456" width="10.7109375" style="67" customWidth="1"/>
    <col min="8457" max="8532" width="9.7109375" style="67" customWidth="1"/>
    <col min="8533" max="8704" width="9.7109375" style="67"/>
    <col min="8705" max="8705" width="4.7109375" style="67" customWidth="1"/>
    <col min="8706" max="8706" width="87.7109375" style="67" customWidth="1"/>
    <col min="8707" max="8708" width="4.7109375" style="67" customWidth="1"/>
    <col min="8709" max="8710" width="6.7109375" style="67" customWidth="1"/>
    <col min="8711" max="8712" width="10.7109375" style="67" customWidth="1"/>
    <col min="8713" max="8788" width="9.7109375" style="67" customWidth="1"/>
    <col min="8789" max="8960" width="9.7109375" style="67"/>
    <col min="8961" max="8961" width="4.7109375" style="67" customWidth="1"/>
    <col min="8962" max="8962" width="87.7109375" style="67" customWidth="1"/>
    <col min="8963" max="8964" width="4.7109375" style="67" customWidth="1"/>
    <col min="8965" max="8966" width="6.7109375" style="67" customWidth="1"/>
    <col min="8967" max="8968" width="10.7109375" style="67" customWidth="1"/>
    <col min="8969" max="9044" width="9.7109375" style="67" customWidth="1"/>
    <col min="9045" max="9216" width="9.7109375" style="67"/>
    <col min="9217" max="9217" width="4.7109375" style="67" customWidth="1"/>
    <col min="9218" max="9218" width="87.7109375" style="67" customWidth="1"/>
    <col min="9219" max="9220" width="4.7109375" style="67" customWidth="1"/>
    <col min="9221" max="9222" width="6.7109375" style="67" customWidth="1"/>
    <col min="9223" max="9224" width="10.7109375" style="67" customWidth="1"/>
    <col min="9225" max="9300" width="9.7109375" style="67" customWidth="1"/>
    <col min="9301" max="9472" width="9.7109375" style="67"/>
    <col min="9473" max="9473" width="4.7109375" style="67" customWidth="1"/>
    <col min="9474" max="9474" width="87.7109375" style="67" customWidth="1"/>
    <col min="9475" max="9476" width="4.7109375" style="67" customWidth="1"/>
    <col min="9477" max="9478" width="6.7109375" style="67" customWidth="1"/>
    <col min="9479" max="9480" width="10.7109375" style="67" customWidth="1"/>
    <col min="9481" max="9556" width="9.7109375" style="67" customWidth="1"/>
    <col min="9557" max="9728" width="9.7109375" style="67"/>
    <col min="9729" max="9729" width="4.7109375" style="67" customWidth="1"/>
    <col min="9730" max="9730" width="87.7109375" style="67" customWidth="1"/>
    <col min="9731" max="9732" width="4.7109375" style="67" customWidth="1"/>
    <col min="9733" max="9734" width="6.7109375" style="67" customWidth="1"/>
    <col min="9735" max="9736" width="10.7109375" style="67" customWidth="1"/>
    <col min="9737" max="9812" width="9.7109375" style="67" customWidth="1"/>
    <col min="9813" max="9984" width="9.7109375" style="67"/>
    <col min="9985" max="9985" width="4.7109375" style="67" customWidth="1"/>
    <col min="9986" max="9986" width="87.7109375" style="67" customWidth="1"/>
    <col min="9987" max="9988" width="4.7109375" style="67" customWidth="1"/>
    <col min="9989" max="9990" width="6.7109375" style="67" customWidth="1"/>
    <col min="9991" max="9992" width="10.7109375" style="67" customWidth="1"/>
    <col min="9993" max="10068" width="9.7109375" style="67" customWidth="1"/>
    <col min="10069" max="10240" width="9.7109375" style="67"/>
    <col min="10241" max="10241" width="4.7109375" style="67" customWidth="1"/>
    <col min="10242" max="10242" width="87.7109375" style="67" customWidth="1"/>
    <col min="10243" max="10244" width="4.7109375" style="67" customWidth="1"/>
    <col min="10245" max="10246" width="6.7109375" style="67" customWidth="1"/>
    <col min="10247" max="10248" width="10.7109375" style="67" customWidth="1"/>
    <col min="10249" max="10324" width="9.7109375" style="67" customWidth="1"/>
    <col min="10325" max="10496" width="9.7109375" style="67"/>
    <col min="10497" max="10497" width="4.7109375" style="67" customWidth="1"/>
    <col min="10498" max="10498" width="87.7109375" style="67" customWidth="1"/>
    <col min="10499" max="10500" width="4.7109375" style="67" customWidth="1"/>
    <col min="10501" max="10502" width="6.7109375" style="67" customWidth="1"/>
    <col min="10503" max="10504" width="10.7109375" style="67" customWidth="1"/>
    <col min="10505" max="10580" width="9.7109375" style="67" customWidth="1"/>
    <col min="10581" max="10752" width="9.7109375" style="67"/>
    <col min="10753" max="10753" width="4.7109375" style="67" customWidth="1"/>
    <col min="10754" max="10754" width="87.7109375" style="67" customWidth="1"/>
    <col min="10755" max="10756" width="4.7109375" style="67" customWidth="1"/>
    <col min="10757" max="10758" width="6.7109375" style="67" customWidth="1"/>
    <col min="10759" max="10760" width="10.7109375" style="67" customWidth="1"/>
    <col min="10761" max="10836" width="9.7109375" style="67" customWidth="1"/>
    <col min="10837" max="11008" width="9.7109375" style="67"/>
    <col min="11009" max="11009" width="4.7109375" style="67" customWidth="1"/>
    <col min="11010" max="11010" width="87.7109375" style="67" customWidth="1"/>
    <col min="11011" max="11012" width="4.7109375" style="67" customWidth="1"/>
    <col min="11013" max="11014" width="6.7109375" style="67" customWidth="1"/>
    <col min="11015" max="11016" width="10.7109375" style="67" customWidth="1"/>
    <col min="11017" max="11092" width="9.7109375" style="67" customWidth="1"/>
    <col min="11093" max="11264" width="9.7109375" style="67"/>
    <col min="11265" max="11265" width="4.7109375" style="67" customWidth="1"/>
    <col min="11266" max="11266" width="87.7109375" style="67" customWidth="1"/>
    <col min="11267" max="11268" width="4.7109375" style="67" customWidth="1"/>
    <col min="11269" max="11270" width="6.7109375" style="67" customWidth="1"/>
    <col min="11271" max="11272" width="10.7109375" style="67" customWidth="1"/>
    <col min="11273" max="11348" width="9.7109375" style="67" customWidth="1"/>
    <col min="11349" max="11520" width="9.7109375" style="67"/>
    <col min="11521" max="11521" width="4.7109375" style="67" customWidth="1"/>
    <col min="11522" max="11522" width="87.7109375" style="67" customWidth="1"/>
    <col min="11523" max="11524" width="4.7109375" style="67" customWidth="1"/>
    <col min="11525" max="11526" width="6.7109375" style="67" customWidth="1"/>
    <col min="11527" max="11528" width="10.7109375" style="67" customWidth="1"/>
    <col min="11529" max="11604" width="9.7109375" style="67" customWidth="1"/>
    <col min="11605" max="11776" width="9.7109375" style="67"/>
    <col min="11777" max="11777" width="4.7109375" style="67" customWidth="1"/>
    <col min="11778" max="11778" width="87.7109375" style="67" customWidth="1"/>
    <col min="11779" max="11780" width="4.7109375" style="67" customWidth="1"/>
    <col min="11781" max="11782" width="6.7109375" style="67" customWidth="1"/>
    <col min="11783" max="11784" width="10.7109375" style="67" customWidth="1"/>
    <col min="11785" max="11860" width="9.7109375" style="67" customWidth="1"/>
    <col min="11861" max="12032" width="9.7109375" style="67"/>
    <col min="12033" max="12033" width="4.7109375" style="67" customWidth="1"/>
    <col min="12034" max="12034" width="87.7109375" style="67" customWidth="1"/>
    <col min="12035" max="12036" width="4.7109375" style="67" customWidth="1"/>
    <col min="12037" max="12038" width="6.7109375" style="67" customWidth="1"/>
    <col min="12039" max="12040" width="10.7109375" style="67" customWidth="1"/>
    <col min="12041" max="12116" width="9.7109375" style="67" customWidth="1"/>
    <col min="12117" max="12288" width="9.7109375" style="67"/>
    <col min="12289" max="12289" width="4.7109375" style="67" customWidth="1"/>
    <col min="12290" max="12290" width="87.7109375" style="67" customWidth="1"/>
    <col min="12291" max="12292" width="4.7109375" style="67" customWidth="1"/>
    <col min="12293" max="12294" width="6.7109375" style="67" customWidth="1"/>
    <col min="12295" max="12296" width="10.7109375" style="67" customWidth="1"/>
    <col min="12297" max="12372" width="9.7109375" style="67" customWidth="1"/>
    <col min="12373" max="12544" width="9.7109375" style="67"/>
    <col min="12545" max="12545" width="4.7109375" style="67" customWidth="1"/>
    <col min="12546" max="12546" width="87.7109375" style="67" customWidth="1"/>
    <col min="12547" max="12548" width="4.7109375" style="67" customWidth="1"/>
    <col min="12549" max="12550" width="6.7109375" style="67" customWidth="1"/>
    <col min="12551" max="12552" width="10.7109375" style="67" customWidth="1"/>
    <col min="12553" max="12628" width="9.7109375" style="67" customWidth="1"/>
    <col min="12629" max="12800" width="9.7109375" style="67"/>
    <col min="12801" max="12801" width="4.7109375" style="67" customWidth="1"/>
    <col min="12802" max="12802" width="87.7109375" style="67" customWidth="1"/>
    <col min="12803" max="12804" width="4.7109375" style="67" customWidth="1"/>
    <col min="12805" max="12806" width="6.7109375" style="67" customWidth="1"/>
    <col min="12807" max="12808" width="10.7109375" style="67" customWidth="1"/>
    <col min="12809" max="12884" width="9.7109375" style="67" customWidth="1"/>
    <col min="12885" max="13056" width="9.7109375" style="67"/>
    <col min="13057" max="13057" width="4.7109375" style="67" customWidth="1"/>
    <col min="13058" max="13058" width="87.7109375" style="67" customWidth="1"/>
    <col min="13059" max="13060" width="4.7109375" style="67" customWidth="1"/>
    <col min="13061" max="13062" width="6.7109375" style="67" customWidth="1"/>
    <col min="13063" max="13064" width="10.7109375" style="67" customWidth="1"/>
    <col min="13065" max="13140" width="9.7109375" style="67" customWidth="1"/>
    <col min="13141" max="13312" width="9.7109375" style="67"/>
    <col min="13313" max="13313" width="4.7109375" style="67" customWidth="1"/>
    <col min="13314" max="13314" width="87.7109375" style="67" customWidth="1"/>
    <col min="13315" max="13316" width="4.7109375" style="67" customWidth="1"/>
    <col min="13317" max="13318" width="6.7109375" style="67" customWidth="1"/>
    <col min="13319" max="13320" width="10.7109375" style="67" customWidth="1"/>
    <col min="13321" max="13396" width="9.7109375" style="67" customWidth="1"/>
    <col min="13397" max="13568" width="9.7109375" style="67"/>
    <col min="13569" max="13569" width="4.7109375" style="67" customWidth="1"/>
    <col min="13570" max="13570" width="87.7109375" style="67" customWidth="1"/>
    <col min="13571" max="13572" width="4.7109375" style="67" customWidth="1"/>
    <col min="13573" max="13574" width="6.7109375" style="67" customWidth="1"/>
    <col min="13575" max="13576" width="10.7109375" style="67" customWidth="1"/>
    <col min="13577" max="13652" width="9.7109375" style="67" customWidth="1"/>
    <col min="13653" max="13824" width="9.7109375" style="67"/>
    <col min="13825" max="13825" width="4.7109375" style="67" customWidth="1"/>
    <col min="13826" max="13826" width="87.7109375" style="67" customWidth="1"/>
    <col min="13827" max="13828" width="4.7109375" style="67" customWidth="1"/>
    <col min="13829" max="13830" width="6.7109375" style="67" customWidth="1"/>
    <col min="13831" max="13832" width="10.7109375" style="67" customWidth="1"/>
    <col min="13833" max="13908" width="9.7109375" style="67" customWidth="1"/>
    <col min="13909" max="14080" width="9.7109375" style="67"/>
    <col min="14081" max="14081" width="4.7109375" style="67" customWidth="1"/>
    <col min="14082" max="14082" width="87.7109375" style="67" customWidth="1"/>
    <col min="14083" max="14084" width="4.7109375" style="67" customWidth="1"/>
    <col min="14085" max="14086" width="6.7109375" style="67" customWidth="1"/>
    <col min="14087" max="14088" width="10.7109375" style="67" customWidth="1"/>
    <col min="14089" max="14164" width="9.7109375" style="67" customWidth="1"/>
    <col min="14165" max="14336" width="9.7109375" style="67"/>
    <col min="14337" max="14337" width="4.7109375" style="67" customWidth="1"/>
    <col min="14338" max="14338" width="87.7109375" style="67" customWidth="1"/>
    <col min="14339" max="14340" width="4.7109375" style="67" customWidth="1"/>
    <col min="14341" max="14342" width="6.7109375" style="67" customWidth="1"/>
    <col min="14343" max="14344" width="10.7109375" style="67" customWidth="1"/>
    <col min="14345" max="14420" width="9.7109375" style="67" customWidth="1"/>
    <col min="14421" max="14592" width="9.7109375" style="67"/>
    <col min="14593" max="14593" width="4.7109375" style="67" customWidth="1"/>
    <col min="14594" max="14594" width="87.7109375" style="67" customWidth="1"/>
    <col min="14595" max="14596" width="4.7109375" style="67" customWidth="1"/>
    <col min="14597" max="14598" width="6.7109375" style="67" customWidth="1"/>
    <col min="14599" max="14600" width="10.7109375" style="67" customWidth="1"/>
    <col min="14601" max="14676" width="9.7109375" style="67" customWidth="1"/>
    <col min="14677" max="14848" width="9.7109375" style="67"/>
    <col min="14849" max="14849" width="4.7109375" style="67" customWidth="1"/>
    <col min="14850" max="14850" width="87.7109375" style="67" customWidth="1"/>
    <col min="14851" max="14852" width="4.7109375" style="67" customWidth="1"/>
    <col min="14853" max="14854" width="6.7109375" style="67" customWidth="1"/>
    <col min="14855" max="14856" width="10.7109375" style="67" customWidth="1"/>
    <col min="14857" max="14932" width="9.7109375" style="67" customWidth="1"/>
    <col min="14933" max="15104" width="9.7109375" style="67"/>
    <col min="15105" max="15105" width="4.7109375" style="67" customWidth="1"/>
    <col min="15106" max="15106" width="87.7109375" style="67" customWidth="1"/>
    <col min="15107" max="15108" width="4.7109375" style="67" customWidth="1"/>
    <col min="15109" max="15110" width="6.7109375" style="67" customWidth="1"/>
    <col min="15111" max="15112" width="10.7109375" style="67" customWidth="1"/>
    <col min="15113" max="15188" width="9.7109375" style="67" customWidth="1"/>
    <col min="15189" max="15360" width="9.7109375" style="67"/>
    <col min="15361" max="15361" width="4.7109375" style="67" customWidth="1"/>
    <col min="15362" max="15362" width="87.7109375" style="67" customWidth="1"/>
    <col min="15363" max="15364" width="4.7109375" style="67" customWidth="1"/>
    <col min="15365" max="15366" width="6.7109375" style="67" customWidth="1"/>
    <col min="15367" max="15368" width="10.7109375" style="67" customWidth="1"/>
    <col min="15369" max="15444" width="9.7109375" style="67" customWidth="1"/>
    <col min="15445" max="15616" width="9.7109375" style="67"/>
    <col min="15617" max="15617" width="4.7109375" style="67" customWidth="1"/>
    <col min="15618" max="15618" width="87.7109375" style="67" customWidth="1"/>
    <col min="15619" max="15620" width="4.7109375" style="67" customWidth="1"/>
    <col min="15621" max="15622" width="6.7109375" style="67" customWidth="1"/>
    <col min="15623" max="15624" width="10.7109375" style="67" customWidth="1"/>
    <col min="15625" max="15700" width="9.7109375" style="67" customWidth="1"/>
    <col min="15701" max="15872" width="9.7109375" style="67"/>
    <col min="15873" max="15873" width="4.7109375" style="67" customWidth="1"/>
    <col min="15874" max="15874" width="87.7109375" style="67" customWidth="1"/>
    <col min="15875" max="15876" width="4.7109375" style="67" customWidth="1"/>
    <col min="15877" max="15878" width="6.7109375" style="67" customWidth="1"/>
    <col min="15879" max="15880" width="10.7109375" style="67" customWidth="1"/>
    <col min="15881" max="15956" width="9.7109375" style="67" customWidth="1"/>
    <col min="15957" max="16128" width="9.7109375" style="67"/>
    <col min="16129" max="16129" width="4.7109375" style="67" customWidth="1"/>
    <col min="16130" max="16130" width="87.7109375" style="67" customWidth="1"/>
    <col min="16131" max="16132" width="4.7109375" style="67" customWidth="1"/>
    <col min="16133" max="16134" width="6.7109375" style="67" customWidth="1"/>
    <col min="16135" max="16136" width="10.7109375" style="67" customWidth="1"/>
    <col min="16137" max="16212" width="9.7109375" style="67" customWidth="1"/>
    <col min="16213" max="16384" width="9.7109375" style="67"/>
  </cols>
  <sheetData>
    <row r="1" spans="1:84" s="123" customFormat="1" ht="24.95" customHeight="1" x14ac:dyDescent="0.2">
      <c r="A1" s="119"/>
      <c r="B1" s="120"/>
      <c r="C1" s="120"/>
      <c r="D1" s="120"/>
      <c r="E1" s="121" t="s">
        <v>2</v>
      </c>
      <c r="F1" s="122" t="s">
        <v>2</v>
      </c>
      <c r="G1" s="95"/>
      <c r="H1" s="95"/>
    </row>
    <row r="2" spans="1:84" s="123" customFormat="1" ht="24.95" customHeight="1" thickBot="1" x14ac:dyDescent="0.3">
      <c r="A2" s="124"/>
      <c r="B2" s="125"/>
      <c r="C2" s="125"/>
      <c r="D2" s="125"/>
      <c r="E2" s="126" t="s">
        <v>2</v>
      </c>
      <c r="F2" s="127" t="s">
        <v>2</v>
      </c>
      <c r="G2" s="96"/>
      <c r="H2" s="96"/>
    </row>
    <row r="3" spans="1:84" s="133" customFormat="1" ht="17.25" thickTop="1" thickBot="1" x14ac:dyDescent="0.25">
      <c r="A3" s="128"/>
      <c r="B3" s="129" t="s">
        <v>174</v>
      </c>
      <c r="C3" s="130"/>
      <c r="D3" s="130"/>
      <c r="E3" s="131"/>
      <c r="F3" s="132"/>
      <c r="G3" s="97"/>
      <c r="H3" s="98"/>
    </row>
    <row r="4" spans="1:84" s="108" customFormat="1" ht="16.5" thickTop="1" thickBot="1" x14ac:dyDescent="0.25">
      <c r="A4" s="104" t="s">
        <v>159</v>
      </c>
      <c r="B4" s="105" t="s">
        <v>57</v>
      </c>
      <c r="C4" s="105"/>
      <c r="D4" s="105"/>
      <c r="E4" s="106"/>
      <c r="F4" s="107"/>
      <c r="G4" s="99"/>
      <c r="H4" s="100"/>
    </row>
    <row r="5" spans="1:84" s="115" customFormat="1" ht="16.5" thickTop="1" thickBot="1" x14ac:dyDescent="0.3">
      <c r="A5" s="109" t="s">
        <v>3</v>
      </c>
      <c r="B5" s="110" t="s">
        <v>4</v>
      </c>
      <c r="C5" s="111"/>
      <c r="D5" s="111"/>
      <c r="E5" s="112" t="s">
        <v>59</v>
      </c>
      <c r="F5" s="113" t="s">
        <v>6</v>
      </c>
      <c r="G5" s="101" t="s">
        <v>60</v>
      </c>
      <c r="H5" s="102" t="s">
        <v>61</v>
      </c>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c r="AS5" s="114"/>
      <c r="AT5" s="114"/>
      <c r="AU5" s="114"/>
      <c r="AV5" s="114"/>
      <c r="AW5" s="114"/>
      <c r="AX5" s="114"/>
      <c r="AY5" s="114"/>
      <c r="AZ5" s="114"/>
      <c r="BA5" s="114"/>
      <c r="BB5" s="114"/>
      <c r="BC5" s="114"/>
      <c r="BD5" s="114"/>
      <c r="BE5" s="114"/>
      <c r="BF5" s="114"/>
      <c r="BG5" s="114"/>
      <c r="BH5" s="114"/>
      <c r="BI5" s="114"/>
      <c r="BJ5" s="114"/>
      <c r="BK5" s="114"/>
      <c r="BL5" s="114"/>
      <c r="BM5" s="114"/>
      <c r="BN5" s="114"/>
      <c r="BO5" s="114"/>
      <c r="BP5" s="114"/>
      <c r="BQ5" s="114"/>
      <c r="BR5" s="114"/>
      <c r="BS5" s="114"/>
      <c r="BT5" s="114"/>
      <c r="BU5" s="114"/>
      <c r="BV5" s="114"/>
      <c r="BW5" s="114"/>
      <c r="BX5" s="114"/>
      <c r="BY5" s="114"/>
      <c r="BZ5" s="114"/>
      <c r="CA5" s="114"/>
      <c r="CB5" s="114"/>
      <c r="CC5" s="114"/>
      <c r="CD5" s="114"/>
      <c r="CE5" s="114"/>
    </row>
    <row r="6" spans="1:84" s="118" customFormat="1" ht="51.75" thickTop="1" x14ac:dyDescent="0.2">
      <c r="A6" s="341">
        <v>1</v>
      </c>
      <c r="B6" s="733" t="s">
        <v>285</v>
      </c>
      <c r="C6" s="336"/>
      <c r="D6" s="337"/>
      <c r="E6" s="338">
        <v>1</v>
      </c>
      <c r="F6" s="339" t="s">
        <v>7</v>
      </c>
      <c r="G6" s="653"/>
      <c r="H6" s="316">
        <f>E6*G6</f>
        <v>0</v>
      </c>
      <c r="I6" s="116"/>
      <c r="J6" s="117"/>
      <c r="K6" s="117"/>
      <c r="L6" s="117"/>
      <c r="M6" s="117"/>
      <c r="N6" s="117"/>
      <c r="O6" s="117"/>
      <c r="P6" s="117"/>
      <c r="Q6" s="117"/>
      <c r="R6" s="117"/>
      <c r="S6" s="117"/>
      <c r="T6" s="117"/>
      <c r="U6" s="117"/>
      <c r="V6" s="117"/>
      <c r="W6" s="117"/>
      <c r="X6" s="117"/>
      <c r="Y6" s="117"/>
      <c r="Z6" s="117"/>
      <c r="AA6" s="117"/>
      <c r="AB6" s="117"/>
      <c r="AC6" s="117"/>
      <c r="AD6" s="117"/>
      <c r="AE6" s="117"/>
      <c r="AF6" s="117"/>
      <c r="AG6" s="117"/>
      <c r="AH6" s="117"/>
      <c r="AI6" s="117"/>
      <c r="AJ6" s="117"/>
      <c r="AK6" s="117"/>
      <c r="AL6" s="117"/>
      <c r="AM6" s="117"/>
      <c r="AN6" s="117"/>
      <c r="AO6" s="117"/>
      <c r="AP6" s="117"/>
      <c r="AQ6" s="117"/>
      <c r="AR6" s="117"/>
      <c r="AS6" s="117"/>
      <c r="AT6" s="117"/>
      <c r="AU6" s="117"/>
      <c r="AV6" s="117"/>
      <c r="AW6" s="117"/>
      <c r="AX6" s="117"/>
      <c r="AY6" s="117"/>
      <c r="AZ6" s="117"/>
      <c r="BA6" s="117"/>
      <c r="BB6" s="117"/>
      <c r="BC6" s="117"/>
      <c r="BD6" s="117"/>
      <c r="BE6" s="117"/>
      <c r="BF6" s="117"/>
      <c r="BG6" s="117"/>
      <c r="BH6" s="117"/>
      <c r="BI6" s="117"/>
      <c r="BJ6" s="117"/>
      <c r="BK6" s="117"/>
      <c r="BL6" s="117"/>
      <c r="BM6" s="117"/>
      <c r="BN6" s="117"/>
      <c r="BO6" s="117"/>
      <c r="BP6" s="117"/>
      <c r="BQ6" s="117"/>
      <c r="BR6" s="117"/>
      <c r="BS6" s="117"/>
      <c r="BT6" s="117"/>
      <c r="BU6" s="117"/>
      <c r="BV6" s="117"/>
      <c r="BW6" s="117"/>
      <c r="BX6" s="117"/>
      <c r="BY6" s="117"/>
      <c r="BZ6" s="117"/>
      <c r="CA6" s="117"/>
      <c r="CB6" s="117"/>
      <c r="CC6" s="117"/>
      <c r="CD6" s="117"/>
    </row>
    <row r="7" spans="1:84" s="118" customFormat="1" ht="14.25" x14ac:dyDescent="0.2">
      <c r="A7" s="298"/>
      <c r="B7" s="335" t="s">
        <v>164</v>
      </c>
      <c r="C7" s="300">
        <v>1</v>
      </c>
      <c r="D7" s="301" t="s">
        <v>9</v>
      </c>
      <c r="E7" s="302"/>
      <c r="F7" s="303"/>
      <c r="G7" s="654"/>
      <c r="H7" s="617"/>
      <c r="I7" s="116"/>
      <c r="J7" s="117"/>
      <c r="K7" s="117"/>
      <c r="L7" s="117"/>
      <c r="M7" s="117"/>
      <c r="N7" s="117"/>
      <c r="O7" s="117"/>
      <c r="P7" s="117"/>
      <c r="Q7" s="117"/>
      <c r="R7" s="117"/>
      <c r="S7" s="117"/>
      <c r="T7" s="117"/>
      <c r="U7" s="117"/>
      <c r="V7" s="117"/>
      <c r="W7" s="117"/>
      <c r="X7" s="117"/>
      <c r="Y7" s="117"/>
      <c r="Z7" s="117"/>
      <c r="AA7" s="117"/>
      <c r="AB7" s="117"/>
      <c r="AC7" s="117"/>
      <c r="AD7" s="117"/>
      <c r="AE7" s="117"/>
      <c r="AF7" s="117"/>
      <c r="AG7" s="117"/>
      <c r="AH7" s="117"/>
      <c r="AI7" s="117"/>
      <c r="AJ7" s="117"/>
      <c r="AK7" s="117"/>
      <c r="AL7" s="117"/>
      <c r="AM7" s="117"/>
      <c r="AN7" s="117"/>
      <c r="AO7" s="117"/>
      <c r="AP7" s="117"/>
      <c r="AQ7" s="117"/>
      <c r="AR7" s="117"/>
      <c r="AS7" s="117"/>
      <c r="AT7" s="117"/>
      <c r="AU7" s="117"/>
      <c r="AV7" s="117"/>
      <c r="AW7" s="117"/>
      <c r="AX7" s="117"/>
      <c r="AY7" s="117"/>
      <c r="AZ7" s="117"/>
      <c r="BA7" s="117"/>
      <c r="BB7" s="117"/>
      <c r="BC7" s="117"/>
      <c r="BD7" s="117"/>
      <c r="BE7" s="117"/>
      <c r="BF7" s="117"/>
      <c r="BG7" s="117"/>
      <c r="BH7" s="117"/>
      <c r="BI7" s="117"/>
      <c r="BJ7" s="117"/>
      <c r="BK7" s="117"/>
      <c r="BL7" s="117"/>
      <c r="BM7" s="117"/>
      <c r="BN7" s="117"/>
      <c r="BO7" s="117"/>
      <c r="BP7" s="117"/>
      <c r="BQ7" s="117"/>
      <c r="BR7" s="117"/>
      <c r="BS7" s="117"/>
      <c r="BT7" s="117"/>
      <c r="BU7" s="117"/>
      <c r="BV7" s="117"/>
      <c r="BW7" s="117"/>
      <c r="BX7" s="117"/>
      <c r="BY7" s="117"/>
      <c r="BZ7" s="117"/>
      <c r="CA7" s="117"/>
      <c r="CB7" s="117"/>
      <c r="CC7" s="117"/>
      <c r="CD7" s="117"/>
    </row>
    <row r="8" spans="1:84" s="118" customFormat="1" ht="14.25" x14ac:dyDescent="0.2">
      <c r="A8" s="298"/>
      <c r="B8" s="335" t="s">
        <v>62</v>
      </c>
      <c r="C8" s="300">
        <v>1</v>
      </c>
      <c r="D8" s="301" t="s">
        <v>9</v>
      </c>
      <c r="E8" s="302"/>
      <c r="F8" s="303"/>
      <c r="G8" s="654"/>
      <c r="H8" s="617"/>
      <c r="I8" s="116"/>
      <c r="J8" s="117"/>
      <c r="K8" s="117"/>
      <c r="L8" s="117"/>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c r="AP8" s="117"/>
      <c r="AQ8" s="117"/>
      <c r="AR8" s="117"/>
      <c r="AS8" s="117"/>
      <c r="AT8" s="117"/>
      <c r="AU8" s="117"/>
      <c r="AV8" s="117"/>
      <c r="AW8" s="117"/>
      <c r="AX8" s="117"/>
      <c r="AY8" s="117"/>
      <c r="AZ8" s="117"/>
      <c r="BA8" s="117"/>
      <c r="BB8" s="117"/>
      <c r="BC8" s="117"/>
      <c r="BD8" s="117"/>
      <c r="BE8" s="117"/>
      <c r="BF8" s="117"/>
      <c r="BG8" s="117"/>
      <c r="BH8" s="117"/>
      <c r="BI8" s="117"/>
      <c r="BJ8" s="117"/>
      <c r="BK8" s="117"/>
      <c r="BL8" s="117"/>
      <c r="BM8" s="117"/>
      <c r="BN8" s="117"/>
      <c r="BO8" s="117"/>
      <c r="BP8" s="117"/>
      <c r="BQ8" s="117"/>
      <c r="BR8" s="117"/>
      <c r="BS8" s="117"/>
      <c r="BT8" s="117"/>
      <c r="BU8" s="117"/>
      <c r="BV8" s="117"/>
      <c r="BW8" s="117"/>
      <c r="BX8" s="117"/>
      <c r="BY8" s="117"/>
      <c r="BZ8" s="117"/>
      <c r="CA8" s="117"/>
      <c r="CB8" s="117"/>
      <c r="CC8" s="117"/>
      <c r="CD8" s="117"/>
    </row>
    <row r="9" spans="1:84" s="118" customFormat="1" ht="14.25" x14ac:dyDescent="0.2">
      <c r="A9" s="298"/>
      <c r="B9" s="335" t="s">
        <v>63</v>
      </c>
      <c r="C9" s="300">
        <v>1</v>
      </c>
      <c r="D9" s="301" t="s">
        <v>9</v>
      </c>
      <c r="E9" s="302"/>
      <c r="F9" s="303"/>
      <c r="G9" s="654"/>
      <c r="H9" s="617"/>
      <c r="I9" s="116"/>
      <c r="J9" s="117"/>
      <c r="K9" s="117"/>
      <c r="L9" s="117"/>
      <c r="M9" s="117"/>
      <c r="N9" s="117"/>
      <c r="O9" s="117"/>
      <c r="P9" s="117"/>
      <c r="Q9" s="117"/>
      <c r="R9" s="117"/>
      <c r="S9" s="117"/>
      <c r="T9" s="117"/>
      <c r="U9" s="117"/>
      <c r="V9" s="117"/>
      <c r="W9" s="117"/>
      <c r="X9" s="117"/>
      <c r="Y9" s="117"/>
      <c r="Z9" s="117"/>
      <c r="AA9" s="117"/>
      <c r="AB9" s="117"/>
      <c r="AC9" s="117"/>
      <c r="AD9" s="117"/>
      <c r="AE9" s="117"/>
      <c r="AF9" s="117"/>
      <c r="AG9" s="117"/>
      <c r="AH9" s="117"/>
      <c r="AI9" s="117"/>
      <c r="AJ9" s="117"/>
      <c r="AK9" s="117"/>
      <c r="AL9" s="117"/>
      <c r="AM9" s="117"/>
      <c r="AN9" s="117"/>
      <c r="AO9" s="117"/>
      <c r="AP9" s="117"/>
      <c r="AQ9" s="117"/>
      <c r="AR9" s="117"/>
      <c r="AS9" s="117"/>
      <c r="AT9" s="117"/>
      <c r="AU9" s="117"/>
      <c r="AV9" s="117"/>
      <c r="AW9" s="117"/>
      <c r="AX9" s="117"/>
      <c r="AY9" s="117"/>
      <c r="AZ9" s="117"/>
      <c r="BA9" s="117"/>
      <c r="BB9" s="117"/>
      <c r="BC9" s="117"/>
      <c r="BD9" s="117"/>
      <c r="BE9" s="117"/>
      <c r="BF9" s="117"/>
      <c r="BG9" s="117"/>
      <c r="BH9" s="117"/>
      <c r="BI9" s="117"/>
      <c r="BJ9" s="117"/>
      <c r="BK9" s="117"/>
      <c r="BL9" s="117"/>
      <c r="BM9" s="117"/>
      <c r="BN9" s="117"/>
      <c r="BO9" s="117"/>
      <c r="BP9" s="117"/>
      <c r="BQ9" s="117"/>
      <c r="BR9" s="117"/>
      <c r="BS9" s="117"/>
      <c r="BT9" s="117"/>
      <c r="BU9" s="117"/>
      <c r="BV9" s="117"/>
      <c r="BW9" s="117"/>
      <c r="BX9" s="117"/>
      <c r="BY9" s="117"/>
      <c r="BZ9" s="117"/>
      <c r="CA9" s="117"/>
      <c r="CB9" s="117"/>
      <c r="CC9" s="117"/>
      <c r="CD9" s="117"/>
    </row>
    <row r="10" spans="1:84" s="118" customFormat="1" ht="14.25" x14ac:dyDescent="0.2">
      <c r="A10" s="298"/>
      <c r="B10" s="335" t="s">
        <v>64</v>
      </c>
      <c r="C10" s="300">
        <v>1</v>
      </c>
      <c r="D10" s="301" t="s">
        <v>9</v>
      </c>
      <c r="E10" s="302"/>
      <c r="F10" s="303"/>
      <c r="G10" s="654"/>
      <c r="H10" s="617"/>
      <c r="I10" s="116"/>
      <c r="J10" s="117"/>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17"/>
      <c r="AI10" s="117"/>
      <c r="AJ10" s="117"/>
      <c r="AK10" s="117"/>
      <c r="AL10" s="117"/>
      <c r="AM10" s="117"/>
      <c r="AN10" s="117"/>
      <c r="AO10" s="117"/>
      <c r="AP10" s="117"/>
      <c r="AQ10" s="117"/>
      <c r="AR10" s="117"/>
      <c r="AS10" s="117"/>
      <c r="AT10" s="117"/>
      <c r="AU10" s="117"/>
      <c r="AV10" s="117"/>
      <c r="AW10" s="117"/>
      <c r="AX10" s="117"/>
      <c r="AY10" s="117"/>
      <c r="AZ10" s="117"/>
      <c r="BA10" s="117"/>
      <c r="BB10" s="117"/>
      <c r="BC10" s="117"/>
      <c r="BD10" s="117"/>
      <c r="BE10" s="117"/>
      <c r="BF10" s="117"/>
      <c r="BG10" s="117"/>
      <c r="BH10" s="117"/>
      <c r="BI10" s="117"/>
      <c r="BJ10" s="117"/>
      <c r="BK10" s="117"/>
      <c r="BL10" s="117"/>
      <c r="BM10" s="117"/>
      <c r="BN10" s="117"/>
      <c r="BO10" s="117"/>
      <c r="BP10" s="117"/>
      <c r="BQ10" s="117"/>
      <c r="BR10" s="117"/>
      <c r="BS10" s="117"/>
      <c r="BT10" s="117"/>
      <c r="BU10" s="117"/>
      <c r="BV10" s="117"/>
      <c r="BW10" s="117"/>
      <c r="BX10" s="117"/>
      <c r="BY10" s="117"/>
      <c r="BZ10" s="117"/>
      <c r="CA10" s="117"/>
      <c r="CB10" s="117"/>
      <c r="CC10" s="117"/>
      <c r="CD10" s="117"/>
    </row>
    <row r="11" spans="1:84" s="118" customFormat="1" ht="14.25" x14ac:dyDescent="0.2">
      <c r="A11" s="298"/>
      <c r="B11" s="335" t="s">
        <v>65</v>
      </c>
      <c r="C11" s="300">
        <v>2</v>
      </c>
      <c r="D11" s="301" t="s">
        <v>9</v>
      </c>
      <c r="E11" s="302"/>
      <c r="F11" s="303"/>
      <c r="G11" s="654"/>
      <c r="H11" s="617"/>
      <c r="I11" s="116"/>
      <c r="J11" s="117"/>
      <c r="K11" s="117"/>
      <c r="L11" s="117"/>
      <c r="M11" s="117"/>
      <c r="N11" s="117"/>
      <c r="O11" s="117"/>
      <c r="P11" s="117"/>
      <c r="Q11" s="117"/>
      <c r="R11" s="117"/>
      <c r="S11" s="117"/>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7"/>
      <c r="BA11" s="117"/>
      <c r="BB11" s="117"/>
      <c r="BC11" s="117"/>
      <c r="BD11" s="117"/>
      <c r="BE11" s="117"/>
      <c r="BF11" s="117"/>
      <c r="BG11" s="117"/>
      <c r="BH11" s="117"/>
      <c r="BI11" s="117"/>
      <c r="BJ11" s="117"/>
      <c r="BK11" s="117"/>
      <c r="BL11" s="117"/>
      <c r="BM11" s="117"/>
      <c r="BN11" s="117"/>
      <c r="BO11" s="117"/>
      <c r="BP11" s="117"/>
      <c r="BQ11" s="117"/>
      <c r="BR11" s="117"/>
      <c r="BS11" s="117"/>
      <c r="BT11" s="117"/>
      <c r="BU11" s="117"/>
      <c r="BV11" s="117"/>
      <c r="BW11" s="117"/>
      <c r="BX11" s="117"/>
      <c r="BY11" s="117"/>
      <c r="BZ11" s="117"/>
      <c r="CA11" s="117"/>
      <c r="CB11" s="117"/>
      <c r="CC11" s="117"/>
      <c r="CD11" s="117"/>
    </row>
    <row r="12" spans="1:84" s="118" customFormat="1" ht="25.5" x14ac:dyDescent="0.2">
      <c r="A12" s="298"/>
      <c r="B12" s="335" t="s">
        <v>66</v>
      </c>
      <c r="C12" s="300">
        <v>1</v>
      </c>
      <c r="D12" s="301" t="s">
        <v>9</v>
      </c>
      <c r="E12" s="302"/>
      <c r="F12" s="303"/>
      <c r="G12" s="654"/>
      <c r="H12" s="617"/>
      <c r="I12" s="116"/>
      <c r="J12" s="117"/>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c r="BG12" s="117"/>
      <c r="BH12" s="117"/>
      <c r="BI12" s="117"/>
      <c r="BJ12" s="117"/>
      <c r="BK12" s="117"/>
      <c r="BL12" s="117"/>
      <c r="BM12" s="117"/>
      <c r="BN12" s="117"/>
      <c r="BO12" s="117"/>
      <c r="BP12" s="117"/>
      <c r="BQ12" s="117"/>
      <c r="BR12" s="117"/>
      <c r="BS12" s="117"/>
      <c r="BT12" s="117"/>
      <c r="BU12" s="117"/>
      <c r="BV12" s="117"/>
      <c r="BW12" s="117"/>
      <c r="BX12" s="117"/>
      <c r="BY12" s="117"/>
      <c r="BZ12" s="117"/>
      <c r="CA12" s="117"/>
      <c r="CB12" s="117"/>
      <c r="CC12" s="117"/>
      <c r="CD12" s="117"/>
    </row>
    <row r="13" spans="1:84" s="118" customFormat="1" ht="14.25" x14ac:dyDescent="0.2">
      <c r="A13" s="298"/>
      <c r="B13" s="335" t="s">
        <v>67</v>
      </c>
      <c r="C13" s="300">
        <v>1</v>
      </c>
      <c r="D13" s="301" t="s">
        <v>9</v>
      </c>
      <c r="E13" s="302"/>
      <c r="F13" s="303"/>
      <c r="G13" s="654"/>
      <c r="H13" s="617"/>
      <c r="I13" s="116"/>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c r="BK13" s="117"/>
      <c r="BL13" s="117"/>
      <c r="BM13" s="117"/>
      <c r="BN13" s="117"/>
      <c r="BO13" s="117"/>
      <c r="BP13" s="117"/>
      <c r="BQ13" s="117"/>
      <c r="BR13" s="117"/>
      <c r="BS13" s="117"/>
      <c r="BT13" s="117"/>
      <c r="BU13" s="117"/>
      <c r="BV13" s="117"/>
      <c r="BW13" s="117"/>
      <c r="BX13" s="117"/>
      <c r="BY13" s="117"/>
      <c r="BZ13" s="117"/>
      <c r="CA13" s="117"/>
      <c r="CB13" s="117"/>
      <c r="CC13" s="117"/>
      <c r="CD13" s="117"/>
    </row>
    <row r="14" spans="1:84" s="118" customFormat="1" ht="51" x14ac:dyDescent="0.2">
      <c r="A14" s="305"/>
      <c r="B14" s="329" t="s">
        <v>68</v>
      </c>
      <c r="C14" s="330"/>
      <c r="D14" s="331"/>
      <c r="E14" s="332"/>
      <c r="F14" s="333"/>
      <c r="G14" s="655"/>
      <c r="H14" s="334"/>
      <c r="I14" s="116"/>
      <c r="J14" s="117"/>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row>
    <row r="15" spans="1:84" s="118" customFormat="1" ht="14.25" x14ac:dyDescent="0.2">
      <c r="A15" s="341">
        <f>IF(A$6&lt;&gt;"", MAX(A$6:A14)+1, "")</f>
        <v>2</v>
      </c>
      <c r="B15" s="618" t="s">
        <v>209</v>
      </c>
      <c r="C15" s="336"/>
      <c r="D15" s="337"/>
      <c r="E15" s="338">
        <v>1</v>
      </c>
      <c r="F15" s="339" t="s">
        <v>7</v>
      </c>
      <c r="G15" s="653"/>
      <c r="H15" s="316">
        <f>E15*G15</f>
        <v>0</v>
      </c>
      <c r="I15" s="116"/>
      <c r="J15" s="117"/>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c r="BG15" s="117"/>
      <c r="BH15" s="117"/>
      <c r="BI15" s="117"/>
      <c r="BJ15" s="117"/>
      <c r="BK15" s="117"/>
      <c r="BL15" s="117"/>
      <c r="BM15" s="117"/>
      <c r="BN15" s="117"/>
      <c r="BO15" s="117"/>
      <c r="BP15" s="117"/>
      <c r="BQ15" s="117"/>
      <c r="BR15" s="117"/>
      <c r="BS15" s="117"/>
      <c r="BT15" s="117"/>
      <c r="BU15" s="117"/>
      <c r="BV15" s="117"/>
      <c r="BW15" s="117"/>
      <c r="BX15" s="117"/>
      <c r="BY15" s="117"/>
      <c r="BZ15" s="117"/>
      <c r="CA15" s="117"/>
      <c r="CB15" s="117"/>
      <c r="CC15" s="117"/>
      <c r="CD15" s="117"/>
    </row>
    <row r="16" spans="1:84" s="91" customFormat="1" ht="25.5" x14ac:dyDescent="0.2">
      <c r="A16" s="298"/>
      <c r="B16" s="335" t="s">
        <v>69</v>
      </c>
      <c r="C16" s="300">
        <v>5</v>
      </c>
      <c r="D16" s="301" t="s">
        <v>9</v>
      </c>
      <c r="E16" s="302"/>
      <c r="F16" s="303"/>
      <c r="G16" s="654"/>
      <c r="H16" s="619"/>
      <c r="I16" s="89"/>
      <c r="J16" s="89"/>
      <c r="K16" s="90"/>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row>
    <row r="17" spans="1:84" s="91" customFormat="1" ht="38.25" x14ac:dyDescent="0.2">
      <c r="A17" s="298"/>
      <c r="B17" s="335" t="s">
        <v>165</v>
      </c>
      <c r="C17" s="300">
        <v>1</v>
      </c>
      <c r="D17" s="301" t="s">
        <v>9</v>
      </c>
      <c r="E17" s="302"/>
      <c r="F17" s="303"/>
      <c r="G17" s="654"/>
      <c r="H17" s="619"/>
      <c r="I17" s="89"/>
      <c r="J17" s="89"/>
      <c r="K17" s="90"/>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row>
    <row r="18" spans="1:84" s="91" customFormat="1" ht="25.5" x14ac:dyDescent="0.2">
      <c r="A18" s="298"/>
      <c r="B18" s="335" t="s">
        <v>70</v>
      </c>
      <c r="C18" s="300">
        <v>8</v>
      </c>
      <c r="D18" s="301" t="s">
        <v>9</v>
      </c>
      <c r="E18" s="302"/>
      <c r="F18" s="303"/>
      <c r="G18" s="654"/>
      <c r="H18" s="619"/>
      <c r="I18" s="89"/>
      <c r="J18" s="89"/>
      <c r="K18" s="90"/>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row>
    <row r="19" spans="1:84" s="89" customFormat="1" ht="25.5" x14ac:dyDescent="0.2">
      <c r="A19" s="305"/>
      <c r="B19" s="329" t="s">
        <v>71</v>
      </c>
      <c r="C19" s="330"/>
      <c r="D19" s="331"/>
      <c r="E19" s="332"/>
      <c r="F19" s="333"/>
      <c r="G19" s="655"/>
      <c r="H19" s="334"/>
      <c r="K19" s="90"/>
    </row>
    <row r="20" spans="1:84" s="89" customFormat="1" ht="25.5" x14ac:dyDescent="0.2">
      <c r="A20" s="298">
        <f>IF(A$6&lt;&gt;"", MAX(A$6:A19)+1, "")</f>
        <v>3</v>
      </c>
      <c r="B20" s="335" t="s">
        <v>210</v>
      </c>
      <c r="C20" s="336"/>
      <c r="D20" s="337"/>
      <c r="E20" s="338">
        <v>1</v>
      </c>
      <c r="F20" s="339" t="s">
        <v>7</v>
      </c>
      <c r="G20" s="653"/>
      <c r="H20" s="316">
        <f>E20*G20</f>
        <v>0</v>
      </c>
      <c r="K20" s="90"/>
    </row>
    <row r="21" spans="1:84" s="91" customFormat="1" ht="38.25" x14ac:dyDescent="0.2">
      <c r="A21" s="298"/>
      <c r="B21" s="335" t="s">
        <v>165</v>
      </c>
      <c r="C21" s="300">
        <v>1</v>
      </c>
      <c r="D21" s="301" t="s">
        <v>9</v>
      </c>
      <c r="E21" s="302"/>
      <c r="F21" s="303"/>
      <c r="G21" s="654"/>
      <c r="H21" s="619"/>
      <c r="I21" s="89"/>
      <c r="J21" s="89"/>
      <c r="K21" s="90"/>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row>
    <row r="22" spans="1:84" s="91" customFormat="1" ht="25.5" x14ac:dyDescent="0.2">
      <c r="A22" s="298"/>
      <c r="B22" s="335" t="s">
        <v>70</v>
      </c>
      <c r="C22" s="300">
        <v>2</v>
      </c>
      <c r="D22" s="301" t="s">
        <v>9</v>
      </c>
      <c r="E22" s="302"/>
      <c r="F22" s="303"/>
      <c r="G22" s="654"/>
      <c r="H22" s="619"/>
      <c r="I22" s="89"/>
      <c r="J22" s="89"/>
      <c r="K22" s="90"/>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row>
    <row r="23" spans="1:84" s="89" customFormat="1" ht="25.5" x14ac:dyDescent="0.2">
      <c r="A23" s="305"/>
      <c r="B23" s="340" t="s">
        <v>72</v>
      </c>
      <c r="C23" s="330"/>
      <c r="D23" s="331"/>
      <c r="E23" s="332"/>
      <c r="F23" s="333"/>
      <c r="G23" s="655"/>
      <c r="H23" s="334"/>
      <c r="K23" s="90"/>
    </row>
    <row r="24" spans="1:84" s="89" customFormat="1" ht="14.25" x14ac:dyDescent="0.2">
      <c r="A24" s="341">
        <f>IF(A$6&lt;&gt;"", MAX(A$6:A23)+1, "")</f>
        <v>4</v>
      </c>
      <c r="B24" s="342" t="s">
        <v>120</v>
      </c>
      <c r="C24" s="312"/>
      <c r="D24" s="313"/>
      <c r="E24" s="314">
        <v>1</v>
      </c>
      <c r="F24" s="315" t="s">
        <v>7</v>
      </c>
      <c r="G24" s="656"/>
      <c r="H24" s="316">
        <f t="shared" ref="H24:H27" si="0">E24*G24</f>
        <v>0</v>
      </c>
      <c r="K24" s="90"/>
    </row>
    <row r="25" spans="1:84" s="89" customFormat="1" ht="38.25" x14ac:dyDescent="0.2">
      <c r="A25" s="341">
        <f>IF(A$6&lt;&gt;"", MAX(A$6:A24)+1, "")</f>
        <v>5</v>
      </c>
      <c r="B25" s="342" t="s">
        <v>73</v>
      </c>
      <c r="C25" s="312"/>
      <c r="D25" s="313"/>
      <c r="E25" s="314">
        <v>92</v>
      </c>
      <c r="F25" s="315" t="s">
        <v>9</v>
      </c>
      <c r="G25" s="656"/>
      <c r="H25" s="316">
        <f t="shared" si="0"/>
        <v>0</v>
      </c>
      <c r="K25" s="90"/>
    </row>
    <row r="26" spans="1:84" s="89" customFormat="1" ht="25.5" x14ac:dyDescent="0.2">
      <c r="A26" s="341">
        <f>IF(A$6&lt;&gt;"", MAX(A$6:A25)+1, "")</f>
        <v>6</v>
      </c>
      <c r="B26" s="328" t="s">
        <v>74</v>
      </c>
      <c r="C26" s="312"/>
      <c r="D26" s="313"/>
      <c r="E26" s="314">
        <v>40</v>
      </c>
      <c r="F26" s="315" t="s">
        <v>9</v>
      </c>
      <c r="G26" s="656"/>
      <c r="H26" s="316">
        <f t="shared" si="0"/>
        <v>0</v>
      </c>
      <c r="K26" s="90"/>
    </row>
    <row r="27" spans="1:84" s="89" customFormat="1" ht="25.5" x14ac:dyDescent="0.2">
      <c r="A27" s="310">
        <f>IF(A$6&lt;&gt;"", MAX(A$6:A26)+1, "")</f>
        <v>7</v>
      </c>
      <c r="B27" s="311" t="s">
        <v>75</v>
      </c>
      <c r="C27" s="312"/>
      <c r="D27" s="313"/>
      <c r="E27" s="314">
        <v>2300</v>
      </c>
      <c r="F27" s="315" t="s">
        <v>8</v>
      </c>
      <c r="G27" s="656"/>
      <c r="H27" s="316">
        <f t="shared" si="0"/>
        <v>0</v>
      </c>
      <c r="K27" s="90"/>
    </row>
    <row r="28" spans="1:84" s="89" customFormat="1" ht="25.5" x14ac:dyDescent="0.2">
      <c r="A28" s="310">
        <f>IF(A$6&lt;&gt;"", MAX(A$6:A27)+1, "")</f>
        <v>8</v>
      </c>
      <c r="B28" s="317" t="s">
        <v>243</v>
      </c>
      <c r="C28" s="318"/>
      <c r="D28" s="319"/>
      <c r="E28" s="320"/>
      <c r="F28" s="321"/>
      <c r="G28" s="657"/>
      <c r="H28" s="348"/>
      <c r="K28" s="90"/>
    </row>
    <row r="29" spans="1:84" s="89" customFormat="1" ht="14.25" x14ac:dyDescent="0.2">
      <c r="A29" s="298"/>
      <c r="B29" s="299" t="s">
        <v>366</v>
      </c>
      <c r="C29" s="300"/>
      <c r="D29" s="301"/>
      <c r="E29" s="302">
        <v>120</v>
      </c>
      <c r="F29" s="303" t="s">
        <v>8</v>
      </c>
      <c r="G29" s="654"/>
      <c r="H29" s="304">
        <f>E29*G29</f>
        <v>0</v>
      </c>
      <c r="K29" s="90"/>
    </row>
    <row r="30" spans="1:84" s="91" customFormat="1" ht="14.25" x14ac:dyDescent="0.2">
      <c r="A30" s="305"/>
      <c r="B30" s="299"/>
      <c r="C30" s="306"/>
      <c r="D30" s="307"/>
      <c r="E30" s="308"/>
      <c r="F30" s="345"/>
      <c r="G30" s="658"/>
      <c r="H30" s="347"/>
      <c r="I30" s="89"/>
      <c r="J30" s="89"/>
      <c r="K30" s="90"/>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row>
    <row r="31" spans="1:84" s="91" customFormat="1" ht="38.25" x14ac:dyDescent="0.2">
      <c r="A31" s="310">
        <f>IF(A$6&lt;&gt;"", MAX(A$6:A30)+1, "")</f>
        <v>9</v>
      </c>
      <c r="B31" s="641" t="s">
        <v>363</v>
      </c>
      <c r="C31" s="306"/>
      <c r="D31" s="307"/>
      <c r="E31" s="308">
        <v>5</v>
      </c>
      <c r="F31" s="355" t="s">
        <v>9</v>
      </c>
      <c r="G31" s="658"/>
      <c r="H31" s="316">
        <f t="shared" ref="H31:H37" si="1">E31*G31</f>
        <v>0</v>
      </c>
      <c r="I31" s="89"/>
      <c r="J31" s="89"/>
      <c r="K31" s="90"/>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row>
    <row r="32" spans="1:84" s="91" customFormat="1" ht="25.5" x14ac:dyDescent="0.2">
      <c r="A32" s="310">
        <f>IF(A$6&lt;&gt;"", MAX(A$6:A31)+1, "")</f>
        <v>10</v>
      </c>
      <c r="B32" s="328" t="s">
        <v>76</v>
      </c>
      <c r="C32" s="312"/>
      <c r="D32" s="313"/>
      <c r="E32" s="314">
        <v>12</v>
      </c>
      <c r="F32" s="315" t="s">
        <v>9</v>
      </c>
      <c r="G32" s="662"/>
      <c r="H32" s="316">
        <f t="shared" si="1"/>
        <v>0</v>
      </c>
      <c r="I32" s="89"/>
      <c r="J32" s="89"/>
      <c r="K32" s="90"/>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row>
    <row r="33" spans="1:84" s="91" customFormat="1" ht="25.5" x14ac:dyDescent="0.2">
      <c r="A33" s="310">
        <f>IF(A$6&lt;&gt;"", MAX(A$6:A32)+1, "")</f>
        <v>11</v>
      </c>
      <c r="B33" s="641" t="s">
        <v>186</v>
      </c>
      <c r="C33" s="318"/>
      <c r="D33" s="319"/>
      <c r="E33" s="320">
        <v>25</v>
      </c>
      <c r="F33" s="321" t="s">
        <v>9</v>
      </c>
      <c r="G33" s="657"/>
      <c r="H33" s="316">
        <f t="shared" si="1"/>
        <v>0</v>
      </c>
      <c r="I33" s="89"/>
      <c r="J33" s="89"/>
      <c r="K33" s="90"/>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row>
    <row r="34" spans="1:84" s="91" customFormat="1" ht="51" x14ac:dyDescent="0.2">
      <c r="A34" s="310">
        <f>IF(A$6&lt;&gt;"", MAX(A$6:A33)+1, "")</f>
        <v>12</v>
      </c>
      <c r="B34" s="317" t="s">
        <v>286</v>
      </c>
      <c r="C34" s="318"/>
      <c r="D34" s="319"/>
      <c r="E34" s="320">
        <v>2</v>
      </c>
      <c r="F34" s="321" t="s">
        <v>9</v>
      </c>
      <c r="G34" s="657"/>
      <c r="H34" s="316">
        <f t="shared" si="1"/>
        <v>0</v>
      </c>
      <c r="I34" s="89"/>
      <c r="J34" s="89"/>
      <c r="K34" s="90"/>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row>
    <row r="35" spans="1:84" s="93" customFormat="1" ht="25.5" x14ac:dyDescent="0.2">
      <c r="A35" s="310">
        <f>IF(A$6&lt;&gt;"", MAX(A$6:A34)+1, "")</f>
        <v>13</v>
      </c>
      <c r="B35" s="342" t="s">
        <v>77</v>
      </c>
      <c r="C35" s="412"/>
      <c r="D35" s="413"/>
      <c r="E35" s="314">
        <v>92</v>
      </c>
      <c r="F35" s="315" t="s">
        <v>9</v>
      </c>
      <c r="G35" s="657"/>
      <c r="H35" s="316">
        <f t="shared" si="1"/>
        <v>0</v>
      </c>
      <c r="I35" s="92"/>
      <c r="J35" s="92"/>
      <c r="K35" s="92"/>
      <c r="L35" s="92"/>
      <c r="M35" s="92"/>
      <c r="N35" s="92"/>
      <c r="O35" s="92"/>
      <c r="P35" s="92"/>
      <c r="Q35" s="92"/>
      <c r="R35" s="92"/>
      <c r="S35" s="92"/>
      <c r="T35" s="92"/>
      <c r="U35" s="92"/>
      <c r="V35" s="92"/>
      <c r="W35" s="92"/>
      <c r="X35" s="92"/>
      <c r="Y35" s="92"/>
      <c r="Z35" s="92"/>
      <c r="AA35" s="92"/>
      <c r="AB35" s="92"/>
      <c r="AC35" s="92"/>
      <c r="AD35" s="92"/>
      <c r="AE35" s="92"/>
      <c r="AF35" s="92"/>
      <c r="AG35" s="92"/>
      <c r="AH35" s="92"/>
      <c r="AI35" s="92"/>
      <c r="AJ35" s="92"/>
      <c r="AK35" s="92"/>
      <c r="AL35" s="92"/>
      <c r="AM35" s="92"/>
      <c r="AN35" s="92"/>
      <c r="AO35" s="92"/>
      <c r="AP35" s="92"/>
      <c r="AQ35" s="92"/>
      <c r="AR35" s="92"/>
      <c r="AS35" s="92"/>
      <c r="AT35" s="92"/>
      <c r="AU35" s="92"/>
      <c r="AV35" s="92"/>
      <c r="AW35" s="92"/>
      <c r="AX35" s="92"/>
      <c r="AY35" s="92"/>
      <c r="AZ35" s="92"/>
      <c r="BA35" s="92"/>
      <c r="BB35" s="92"/>
      <c r="BC35" s="92"/>
      <c r="BD35" s="92"/>
      <c r="BE35" s="92"/>
      <c r="BF35" s="92"/>
      <c r="BG35" s="92"/>
      <c r="BH35" s="92"/>
      <c r="BI35" s="92"/>
      <c r="BJ35" s="92"/>
      <c r="BK35" s="92"/>
      <c r="BL35" s="92"/>
      <c r="BM35" s="92"/>
      <c r="BN35" s="92"/>
      <c r="BO35" s="92"/>
      <c r="BP35" s="92"/>
      <c r="BQ35" s="92"/>
      <c r="BR35" s="92"/>
      <c r="BS35" s="92"/>
      <c r="BT35" s="92"/>
      <c r="BU35" s="92"/>
      <c r="BV35" s="92"/>
      <c r="BW35" s="92"/>
      <c r="BX35" s="92"/>
      <c r="BY35" s="92"/>
      <c r="BZ35" s="92"/>
      <c r="CA35" s="92"/>
      <c r="CB35" s="92"/>
    </row>
    <row r="36" spans="1:84" s="91" customFormat="1" ht="51" x14ac:dyDescent="0.2">
      <c r="A36" s="310">
        <f>IF(A$6&lt;&gt;"", MAX(A$6:A35)+1, "")</f>
        <v>14</v>
      </c>
      <c r="B36" s="311" t="s">
        <v>141</v>
      </c>
      <c r="C36" s="312"/>
      <c r="D36" s="313"/>
      <c r="E36" s="314">
        <v>1</v>
      </c>
      <c r="F36" s="315" t="s">
        <v>9</v>
      </c>
      <c r="G36" s="656"/>
      <c r="H36" s="316">
        <f t="shared" si="1"/>
        <v>0</v>
      </c>
      <c r="I36" s="89"/>
      <c r="J36" s="89"/>
      <c r="K36" s="90"/>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row>
    <row r="37" spans="1:84" s="91" customFormat="1" ht="38.25" x14ac:dyDescent="0.2">
      <c r="A37" s="310">
        <f>IF(A$6&lt;&gt;"", MAX(A$6:A36)+1, "")</f>
        <v>15</v>
      </c>
      <c r="B37" s="328" t="s">
        <v>135</v>
      </c>
      <c r="C37" s="312"/>
      <c r="D37" s="313"/>
      <c r="E37" s="314"/>
      <c r="F37" s="315" t="s">
        <v>9</v>
      </c>
      <c r="G37" s="656"/>
      <c r="H37" s="316">
        <f t="shared" si="1"/>
        <v>0</v>
      </c>
      <c r="I37" s="89"/>
      <c r="J37" s="89"/>
      <c r="K37" s="90"/>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row>
    <row r="38" spans="1:84" s="91" customFormat="1" ht="14.25" x14ac:dyDescent="0.2">
      <c r="A38" s="310">
        <f>IF(A$6&lt;&gt;"", MAX(A$6:A37)+1, "")</f>
        <v>16</v>
      </c>
      <c r="B38" s="474" t="s">
        <v>78</v>
      </c>
      <c r="C38" s="475"/>
      <c r="D38" s="476"/>
      <c r="E38" s="477"/>
      <c r="F38" s="478"/>
      <c r="G38" s="659"/>
      <c r="H38" s="348"/>
      <c r="I38" s="89"/>
      <c r="J38" s="89"/>
      <c r="K38" s="90"/>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row>
    <row r="39" spans="1:84" s="91" customFormat="1" ht="14.25" x14ac:dyDescent="0.2">
      <c r="A39" s="298"/>
      <c r="B39" s="479" t="s">
        <v>79</v>
      </c>
      <c r="C39" s="336"/>
      <c r="D39" s="480"/>
      <c r="E39" s="481">
        <v>70</v>
      </c>
      <c r="F39" s="482" t="s">
        <v>8</v>
      </c>
      <c r="G39" s="654"/>
      <c r="H39" s="309">
        <f>E39*G39</f>
        <v>0</v>
      </c>
      <c r="I39" s="89"/>
      <c r="J39" s="89"/>
      <c r="K39" s="90"/>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row>
    <row r="40" spans="1:84" s="91" customFormat="1" ht="14.25" x14ac:dyDescent="0.2">
      <c r="A40" s="305"/>
      <c r="B40" s="354" t="s">
        <v>80</v>
      </c>
      <c r="C40" s="306"/>
      <c r="D40" s="307"/>
      <c r="E40" s="308">
        <v>60</v>
      </c>
      <c r="F40" s="355" t="s">
        <v>8</v>
      </c>
      <c r="G40" s="658"/>
      <c r="H40" s="309">
        <f>E40*G40</f>
        <v>0</v>
      </c>
      <c r="I40" s="89"/>
      <c r="J40" s="89"/>
      <c r="K40" s="90"/>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row>
    <row r="41" spans="1:84" s="91" customFormat="1" ht="38.25" x14ac:dyDescent="0.2">
      <c r="A41" s="310">
        <f>IF(A$6&lt;&gt;"", MAX(A$6:A40)+1, "")</f>
        <v>17</v>
      </c>
      <c r="B41" s="456" t="s">
        <v>304</v>
      </c>
      <c r="C41" s="475"/>
      <c r="D41" s="476"/>
      <c r="E41" s="477"/>
      <c r="F41" s="478"/>
      <c r="G41" s="657"/>
      <c r="H41" s="348"/>
      <c r="I41" s="89"/>
      <c r="J41" s="89"/>
      <c r="K41" s="90"/>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row>
    <row r="42" spans="1:84" s="91" customFormat="1" ht="14.25" x14ac:dyDescent="0.2">
      <c r="A42" s="298"/>
      <c r="B42" s="479" t="s">
        <v>82</v>
      </c>
      <c r="C42" s="300"/>
      <c r="D42" s="768"/>
      <c r="E42" s="767">
        <v>10</v>
      </c>
      <c r="F42" s="766" t="s">
        <v>8</v>
      </c>
      <c r="G42" s="645"/>
      <c r="H42" s="309">
        <f>E42*G42</f>
        <v>0</v>
      </c>
      <c r="I42" s="89"/>
      <c r="J42" s="89"/>
      <c r="K42" s="90"/>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row>
    <row r="43" spans="1:84" s="91" customFormat="1" ht="14.25" x14ac:dyDescent="0.2">
      <c r="A43" s="298"/>
      <c r="B43" s="479" t="s">
        <v>83</v>
      </c>
      <c r="C43" s="300"/>
      <c r="D43" s="768"/>
      <c r="E43" s="767">
        <v>10</v>
      </c>
      <c r="F43" s="766" t="s">
        <v>8</v>
      </c>
      <c r="G43" s="645"/>
      <c r="H43" s="309">
        <f>E43*G43</f>
        <v>0</v>
      </c>
      <c r="I43" s="89"/>
      <c r="J43" s="89"/>
      <c r="K43" s="90"/>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c r="BL43" s="89"/>
      <c r="BM43" s="89"/>
      <c r="BN43" s="89"/>
      <c r="BO43" s="89"/>
      <c r="BP43" s="89"/>
      <c r="BQ43" s="89"/>
      <c r="BR43" s="89"/>
      <c r="BS43" s="89"/>
      <c r="BT43" s="89"/>
      <c r="BU43" s="89"/>
      <c r="BV43" s="89"/>
      <c r="BW43" s="89"/>
      <c r="BX43" s="89"/>
      <c r="BY43" s="89"/>
      <c r="BZ43" s="89"/>
      <c r="CA43" s="89"/>
      <c r="CB43" s="89"/>
      <c r="CC43" s="89"/>
      <c r="CD43" s="89"/>
      <c r="CE43" s="89"/>
      <c r="CF43" s="89"/>
    </row>
    <row r="44" spans="1:84" s="91" customFormat="1" ht="14.25" x14ac:dyDescent="0.2">
      <c r="A44" s="298"/>
      <c r="B44" s="479" t="s">
        <v>84</v>
      </c>
      <c r="C44" s="300"/>
      <c r="D44" s="768"/>
      <c r="E44" s="767">
        <v>20</v>
      </c>
      <c r="F44" s="766" t="s">
        <v>8</v>
      </c>
      <c r="G44" s="646"/>
      <c r="H44" s="304">
        <f>E44*G44</f>
        <v>0</v>
      </c>
      <c r="I44" s="89"/>
      <c r="J44" s="89"/>
      <c r="K44" s="90"/>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row>
    <row r="45" spans="1:84" s="91" customFormat="1" ht="14.25" x14ac:dyDescent="0.2">
      <c r="A45" s="298"/>
      <c r="B45" s="479" t="s">
        <v>85</v>
      </c>
      <c r="C45" s="336"/>
      <c r="D45" s="480"/>
      <c r="E45" s="481">
        <v>30</v>
      </c>
      <c r="F45" s="482" t="s">
        <v>8</v>
      </c>
      <c r="G45" s="646"/>
      <c r="H45" s="304">
        <f>E45*G45</f>
        <v>0</v>
      </c>
      <c r="I45" s="89"/>
      <c r="J45" s="89"/>
      <c r="K45" s="90"/>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row>
    <row r="46" spans="1:84" s="91" customFormat="1" ht="14.25" x14ac:dyDescent="0.2">
      <c r="A46" s="305"/>
      <c r="B46" s="354"/>
      <c r="C46" s="306"/>
      <c r="D46" s="307"/>
      <c r="E46" s="308"/>
      <c r="F46" s="355"/>
      <c r="G46" s="658"/>
      <c r="H46" s="309"/>
      <c r="I46" s="89"/>
      <c r="J46" s="89"/>
      <c r="K46" s="90"/>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89"/>
      <c r="CA46" s="89"/>
      <c r="CB46" s="89"/>
      <c r="CC46" s="89"/>
      <c r="CD46" s="89"/>
      <c r="CE46" s="89"/>
      <c r="CF46" s="89"/>
    </row>
    <row r="47" spans="1:84" s="91" customFormat="1" ht="25.5" x14ac:dyDescent="0.2">
      <c r="A47" s="310">
        <f>IF(A$6&lt;&gt;"", MAX(A$6:A46)+1, "")</f>
        <v>18</v>
      </c>
      <c r="B47" s="317" t="s">
        <v>44</v>
      </c>
      <c r="C47" s="318"/>
      <c r="D47" s="319"/>
      <c r="E47" s="320"/>
      <c r="F47" s="321"/>
      <c r="G47" s="657"/>
      <c r="H47" s="349"/>
      <c r="I47" s="89"/>
      <c r="J47" s="89"/>
      <c r="K47" s="90"/>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89"/>
      <c r="BT47" s="89"/>
      <c r="BU47" s="89"/>
      <c r="BV47" s="89"/>
      <c r="BW47" s="89"/>
      <c r="BX47" s="89"/>
      <c r="BY47" s="89"/>
      <c r="BZ47" s="89"/>
      <c r="CA47" s="89"/>
      <c r="CB47" s="89"/>
      <c r="CC47" s="89"/>
      <c r="CD47" s="89"/>
      <c r="CE47" s="89"/>
      <c r="CF47" s="89"/>
    </row>
    <row r="48" spans="1:84" s="91" customFormat="1" ht="14.25" x14ac:dyDescent="0.2">
      <c r="A48" s="298"/>
      <c r="B48" s="343" t="s">
        <v>86</v>
      </c>
      <c r="C48" s="350"/>
      <c r="D48" s="351"/>
      <c r="E48" s="352">
        <v>20</v>
      </c>
      <c r="F48" s="344" t="s">
        <v>8</v>
      </c>
      <c r="G48" s="660"/>
      <c r="H48" s="353">
        <f t="shared" ref="H48:H55" si="2">E48*G48</f>
        <v>0</v>
      </c>
      <c r="I48" s="89"/>
      <c r="J48" s="89"/>
      <c r="K48" s="90"/>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c r="CA48" s="89"/>
      <c r="CB48" s="89"/>
      <c r="CC48" s="89"/>
      <c r="CD48" s="89"/>
      <c r="CE48" s="89"/>
      <c r="CF48" s="89"/>
    </row>
    <row r="49" spans="1:84" s="91" customFormat="1" ht="14.25" x14ac:dyDescent="0.2">
      <c r="A49" s="298"/>
      <c r="B49" s="354"/>
      <c r="C49" s="306"/>
      <c r="D49" s="734"/>
      <c r="E49" s="735"/>
      <c r="F49" s="346"/>
      <c r="G49" s="658"/>
      <c r="H49" s="353"/>
      <c r="I49" s="89"/>
      <c r="J49" s="89"/>
      <c r="K49" s="90"/>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row>
    <row r="50" spans="1:84" s="91" customFormat="1" ht="25.5" x14ac:dyDescent="0.2">
      <c r="A50" s="310">
        <f>IF(A$6&lt;&gt;"", MAX(A$6:A49)+1, "")</f>
        <v>19</v>
      </c>
      <c r="B50" s="343" t="s">
        <v>244</v>
      </c>
      <c r="C50" s="350"/>
      <c r="D50" s="351"/>
      <c r="E50" s="352">
        <v>8</v>
      </c>
      <c r="F50" s="344" t="s">
        <v>7</v>
      </c>
      <c r="G50" s="660"/>
      <c r="H50" s="316">
        <f t="shared" si="2"/>
        <v>0</v>
      </c>
      <c r="I50" s="89"/>
      <c r="J50" s="89"/>
      <c r="K50" s="90"/>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row>
    <row r="51" spans="1:84" s="91" customFormat="1" ht="51" x14ac:dyDescent="0.2">
      <c r="A51" s="310">
        <f>IF(A$6&lt;&gt;"", MAX(A$6:A50)+1, "")</f>
        <v>20</v>
      </c>
      <c r="B51" s="328" t="s">
        <v>87</v>
      </c>
      <c r="C51" s="312"/>
      <c r="D51" s="313"/>
      <c r="E51" s="314">
        <v>1</v>
      </c>
      <c r="F51" s="315" t="s">
        <v>7</v>
      </c>
      <c r="G51" s="656"/>
      <c r="H51" s="316">
        <f t="shared" si="2"/>
        <v>0</v>
      </c>
      <c r="I51" s="89"/>
      <c r="J51" s="89"/>
      <c r="K51" s="90"/>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row>
    <row r="52" spans="1:84" s="91" customFormat="1" ht="38.25" x14ac:dyDescent="0.2">
      <c r="A52" s="310">
        <f>IF(A$6&lt;&gt;"", MAX(A$6:A51)+1, "")</f>
        <v>21</v>
      </c>
      <c r="B52" s="328" t="s">
        <v>88</v>
      </c>
      <c r="C52" s="312"/>
      <c r="D52" s="313"/>
      <c r="E52" s="314">
        <v>1</v>
      </c>
      <c r="F52" s="315" t="s">
        <v>9</v>
      </c>
      <c r="G52" s="656"/>
      <c r="H52" s="316">
        <f t="shared" si="2"/>
        <v>0</v>
      </c>
      <c r="I52" s="89"/>
      <c r="J52" s="89"/>
      <c r="K52" s="90"/>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row>
    <row r="53" spans="1:84" s="91" customFormat="1" ht="25.5" x14ac:dyDescent="0.2">
      <c r="A53" s="310">
        <f>IF(A$6&lt;&gt;"", MAX(A$6:A52)+1, "")</f>
        <v>22</v>
      </c>
      <c r="B53" s="233" t="s">
        <v>367</v>
      </c>
      <c r="C53" s="312"/>
      <c r="D53" s="313"/>
      <c r="E53" s="314">
        <v>5</v>
      </c>
      <c r="F53" s="315" t="s">
        <v>9</v>
      </c>
      <c r="G53" s="656"/>
      <c r="H53" s="316">
        <f t="shared" si="2"/>
        <v>0</v>
      </c>
      <c r="I53" s="89"/>
      <c r="J53" s="89"/>
      <c r="K53" s="90"/>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row>
    <row r="54" spans="1:84" s="89" customFormat="1" ht="51" x14ac:dyDescent="0.2">
      <c r="A54" s="310">
        <f>IF(A$6&lt;&gt;"", MAX(A$6:A53)+1, "")</f>
        <v>23</v>
      </c>
      <c r="B54" s="328" t="s">
        <v>89</v>
      </c>
      <c r="C54" s="312"/>
      <c r="D54" s="313"/>
      <c r="E54" s="314">
        <v>1</v>
      </c>
      <c r="F54" s="315" t="s">
        <v>7</v>
      </c>
      <c r="G54" s="656"/>
      <c r="H54" s="316">
        <f t="shared" si="2"/>
        <v>0</v>
      </c>
      <c r="K54" s="90"/>
    </row>
    <row r="55" spans="1:84" s="89" customFormat="1" ht="39" thickBot="1" x14ac:dyDescent="0.25">
      <c r="A55" s="322">
        <f>IF(A$6&lt;&gt;"", MAX(A$6:A54)+1, "")</f>
        <v>24</v>
      </c>
      <c r="B55" s="323" t="s">
        <v>90</v>
      </c>
      <c r="C55" s="324"/>
      <c r="D55" s="325"/>
      <c r="E55" s="326">
        <v>1</v>
      </c>
      <c r="F55" s="327" t="s">
        <v>7</v>
      </c>
      <c r="G55" s="661"/>
      <c r="H55" s="316">
        <f t="shared" si="2"/>
        <v>0</v>
      </c>
      <c r="K55" s="90"/>
    </row>
    <row r="56" spans="1:84" s="91" customFormat="1" ht="16.5" thickBot="1" x14ac:dyDescent="0.25">
      <c r="A56" s="290"/>
      <c r="B56" s="291" t="s">
        <v>91</v>
      </c>
      <c r="C56" s="292"/>
      <c r="D56" s="293"/>
      <c r="E56" s="294"/>
      <c r="F56" s="295"/>
      <c r="G56" s="296"/>
      <c r="H56" s="297">
        <f>SUM(H6:H55)</f>
        <v>0</v>
      </c>
      <c r="J56" s="89"/>
      <c r="K56" s="90"/>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row>
    <row r="57" spans="1:84" s="91" customFormat="1" ht="13.5" thickTop="1" x14ac:dyDescent="0.2">
      <c r="A57" s="483"/>
      <c r="B57" s="94"/>
      <c r="C57" s="94"/>
      <c r="D57" s="94"/>
      <c r="E57" s="94"/>
      <c r="F57" s="484"/>
      <c r="G57" s="94"/>
      <c r="H57" s="485"/>
      <c r="I57" s="89"/>
      <c r="J57" s="89"/>
      <c r="K57" s="90"/>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row>
    <row r="58" spans="1:84" s="91" customFormat="1" x14ac:dyDescent="0.2">
      <c r="A58" s="483"/>
      <c r="B58" s="486" t="s">
        <v>92</v>
      </c>
      <c r="C58" s="94"/>
      <c r="D58" s="94"/>
      <c r="E58" s="94"/>
      <c r="F58" s="484"/>
      <c r="G58" s="94"/>
      <c r="H58" s="94"/>
      <c r="I58" s="89"/>
      <c r="J58" s="89"/>
      <c r="K58" s="90"/>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row>
    <row r="59" spans="1:84" s="91" customFormat="1" ht="25.5" x14ac:dyDescent="0.2">
      <c r="A59" s="483"/>
      <c r="B59" s="487" t="s">
        <v>342</v>
      </c>
      <c r="C59" s="94"/>
      <c r="D59" s="94"/>
      <c r="E59" s="94"/>
      <c r="F59" s="484"/>
      <c r="G59" s="94"/>
      <c r="H59" s="94"/>
      <c r="I59" s="89"/>
      <c r="J59" s="89"/>
      <c r="K59" s="90"/>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row>
    <row r="60" spans="1:84" s="91" customFormat="1" x14ac:dyDescent="0.2">
      <c r="A60" s="483"/>
      <c r="B60" s="488"/>
      <c r="C60" s="489"/>
      <c r="D60" s="94"/>
      <c r="E60" s="94"/>
      <c r="F60" s="484"/>
      <c r="G60" s="94"/>
      <c r="H60" s="94"/>
      <c r="I60" s="89"/>
      <c r="J60" s="89"/>
      <c r="K60" s="90"/>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row>
    <row r="61" spans="1:84" s="57" customFormat="1" x14ac:dyDescent="0.2">
      <c r="A61" s="58"/>
      <c r="B61" s="59"/>
      <c r="C61" s="59"/>
      <c r="D61" s="59"/>
      <c r="E61" s="59"/>
      <c r="F61" s="60"/>
      <c r="G61" s="94"/>
      <c r="H61" s="94"/>
      <c r="I61" s="61" t="s">
        <v>93</v>
      </c>
      <c r="J61" s="55"/>
      <c r="K61" s="56"/>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AO61" s="55"/>
      <c r="AP61" s="55"/>
      <c r="AQ61" s="55"/>
      <c r="AR61" s="55"/>
      <c r="AS61" s="55"/>
      <c r="AT61" s="55"/>
      <c r="AU61" s="55"/>
      <c r="AV61" s="55"/>
      <c r="AW61" s="55"/>
      <c r="AX61" s="55"/>
      <c r="AY61" s="55"/>
      <c r="AZ61" s="55"/>
      <c r="BA61" s="55"/>
      <c r="BB61" s="55"/>
      <c r="BC61" s="55"/>
      <c r="BD61" s="55"/>
      <c r="BE61" s="55"/>
      <c r="BF61" s="55"/>
      <c r="BG61" s="55"/>
      <c r="BH61" s="55"/>
      <c r="BI61" s="55"/>
      <c r="BJ61" s="55"/>
      <c r="BK61" s="55"/>
      <c r="BL61" s="55"/>
      <c r="BM61" s="55"/>
      <c r="BN61" s="55"/>
      <c r="BO61" s="55"/>
      <c r="BP61" s="55"/>
      <c r="BQ61" s="55"/>
      <c r="BR61" s="55"/>
      <c r="BS61" s="55"/>
      <c r="BT61" s="55"/>
      <c r="BU61" s="55"/>
      <c r="BV61" s="55"/>
      <c r="BW61" s="55"/>
      <c r="BX61" s="55"/>
      <c r="BY61" s="55"/>
      <c r="BZ61" s="55"/>
      <c r="CA61" s="55"/>
      <c r="CB61" s="55"/>
      <c r="CC61" s="55"/>
      <c r="CD61" s="55"/>
      <c r="CE61" s="55"/>
      <c r="CF61" s="55"/>
    </row>
    <row r="264" ht="50.1" customHeight="1" x14ac:dyDescent="0.2"/>
    <row r="289" spans="2:2" x14ac:dyDescent="0.2">
      <c r="B289" s="63" t="s">
        <v>133</v>
      </c>
    </row>
    <row r="291" spans="2:2" ht="20.100000000000001" customHeight="1" x14ac:dyDescent="0.2">
      <c r="B291" s="48"/>
    </row>
    <row r="293" spans="2:2" x14ac:dyDescent="0.2">
      <c r="B293" s="63" t="s">
        <v>19</v>
      </c>
    </row>
    <row r="295" spans="2:2" x14ac:dyDescent="0.2">
      <c r="B295" s="48" t="s">
        <v>132</v>
      </c>
    </row>
    <row r="314" spans="2:2" ht="30" customHeight="1" x14ac:dyDescent="0.2">
      <c r="B314" s="68"/>
    </row>
  </sheetData>
  <hyperlinks>
    <hyperlink ref="I61" location="'2.6_UK'!A1" display="^Gor^" xr:uid="{00000000-0004-0000-0400-000000000000}"/>
  </hyperlinks>
  <pageMargins left="0.59055118110236227" right="0.39370078740157483" top="0.43307086614173229" bottom="0.78740157480314965" header="0.59055118110236227" footer="0.47244094488188981"/>
  <pageSetup paperSize="9" scale="96" fitToHeight="0" orientation="landscape" r:id="rId1"/>
  <headerFooter alignWithMargins="0">
    <oddHeader xml:space="preserve">&amp;L&amp;"Arial,Navadno"&amp;8Načrt: JKIRNA-7E/01&amp;R&amp;"Arial,Navadno"&amp;8Stran:&amp;P/&amp;N &amp;10     &amp;12 </oddHeader>
    <oddFooter>&amp;L&amp;8Datoteka: &amp;F
Objekt:Kemijski inštitut, Laboratorij za regulatorne mreže RNA&amp;R&amp;8Id. št.: JKIRNA-7E9002
Datum: 14.05.2019</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CF25"/>
  <sheetViews>
    <sheetView view="pageBreakPreview" zoomScale="130" zoomScaleNormal="100" zoomScaleSheetLayoutView="130" workbookViewId="0">
      <selection activeCell="K12" sqref="K12"/>
    </sheetView>
  </sheetViews>
  <sheetFormatPr defaultColWidth="9.7109375" defaultRowHeight="12.75" x14ac:dyDescent="0.2"/>
  <cols>
    <col min="1" max="1" width="5.7109375" style="135" customWidth="1"/>
    <col min="2" max="2" width="87.7109375" style="63" customWidth="1"/>
    <col min="3" max="4" width="4.7109375" style="103" customWidth="1"/>
    <col min="5" max="5" width="6.7109375" style="63" customWidth="1"/>
    <col min="6" max="6" width="6.7109375" style="134" customWidth="1"/>
    <col min="7" max="7" width="10.7109375" style="103" customWidth="1"/>
    <col min="8" max="8" width="14.28515625" style="103" bestFit="1" customWidth="1"/>
    <col min="9" max="10" width="9.7109375" style="65" customWidth="1"/>
    <col min="11" max="11" width="9.7109375" style="66" customWidth="1"/>
    <col min="12" max="84" width="9.7109375" style="65" customWidth="1"/>
    <col min="85" max="256" width="9.7109375" style="67"/>
    <col min="257" max="257" width="4.7109375" style="67" customWidth="1"/>
    <col min="258" max="258" width="87.7109375" style="67" customWidth="1"/>
    <col min="259" max="260" width="4.7109375" style="67" customWidth="1"/>
    <col min="261" max="262" width="6.7109375" style="67" customWidth="1"/>
    <col min="263" max="264" width="10.7109375" style="67" customWidth="1"/>
    <col min="265" max="340" width="9.7109375" style="67" customWidth="1"/>
    <col min="341" max="512" width="9.7109375" style="67"/>
    <col min="513" max="513" width="4.7109375" style="67" customWidth="1"/>
    <col min="514" max="514" width="87.7109375" style="67" customWidth="1"/>
    <col min="515" max="516" width="4.7109375" style="67" customWidth="1"/>
    <col min="517" max="518" width="6.7109375" style="67" customWidth="1"/>
    <col min="519" max="520" width="10.7109375" style="67" customWidth="1"/>
    <col min="521" max="596" width="9.7109375" style="67" customWidth="1"/>
    <col min="597" max="768" width="9.7109375" style="67"/>
    <col min="769" max="769" width="4.7109375" style="67" customWidth="1"/>
    <col min="770" max="770" width="87.7109375" style="67" customWidth="1"/>
    <col min="771" max="772" width="4.7109375" style="67" customWidth="1"/>
    <col min="773" max="774" width="6.7109375" style="67" customWidth="1"/>
    <col min="775" max="776" width="10.7109375" style="67" customWidth="1"/>
    <col min="777" max="852" width="9.7109375" style="67" customWidth="1"/>
    <col min="853" max="1024" width="9.7109375" style="67"/>
    <col min="1025" max="1025" width="4.7109375" style="67" customWidth="1"/>
    <col min="1026" max="1026" width="87.7109375" style="67" customWidth="1"/>
    <col min="1027" max="1028" width="4.7109375" style="67" customWidth="1"/>
    <col min="1029" max="1030" width="6.7109375" style="67" customWidth="1"/>
    <col min="1031" max="1032" width="10.7109375" style="67" customWidth="1"/>
    <col min="1033" max="1108" width="9.7109375" style="67" customWidth="1"/>
    <col min="1109" max="1280" width="9.7109375" style="67"/>
    <col min="1281" max="1281" width="4.7109375" style="67" customWidth="1"/>
    <col min="1282" max="1282" width="87.7109375" style="67" customWidth="1"/>
    <col min="1283" max="1284" width="4.7109375" style="67" customWidth="1"/>
    <col min="1285" max="1286" width="6.7109375" style="67" customWidth="1"/>
    <col min="1287" max="1288" width="10.7109375" style="67" customWidth="1"/>
    <col min="1289" max="1364" width="9.7109375" style="67" customWidth="1"/>
    <col min="1365" max="1536" width="9.7109375" style="67"/>
    <col min="1537" max="1537" width="4.7109375" style="67" customWidth="1"/>
    <col min="1538" max="1538" width="87.7109375" style="67" customWidth="1"/>
    <col min="1539" max="1540" width="4.7109375" style="67" customWidth="1"/>
    <col min="1541" max="1542" width="6.7109375" style="67" customWidth="1"/>
    <col min="1543" max="1544" width="10.7109375" style="67" customWidth="1"/>
    <col min="1545" max="1620" width="9.7109375" style="67" customWidth="1"/>
    <col min="1621" max="1792" width="9.7109375" style="67"/>
    <col min="1793" max="1793" width="4.7109375" style="67" customWidth="1"/>
    <col min="1794" max="1794" width="87.7109375" style="67" customWidth="1"/>
    <col min="1795" max="1796" width="4.7109375" style="67" customWidth="1"/>
    <col min="1797" max="1798" width="6.7109375" style="67" customWidth="1"/>
    <col min="1799" max="1800" width="10.7109375" style="67" customWidth="1"/>
    <col min="1801" max="1876" width="9.7109375" style="67" customWidth="1"/>
    <col min="1877" max="2048" width="9.7109375" style="67"/>
    <col min="2049" max="2049" width="4.7109375" style="67" customWidth="1"/>
    <col min="2050" max="2050" width="87.7109375" style="67" customWidth="1"/>
    <col min="2051" max="2052" width="4.7109375" style="67" customWidth="1"/>
    <col min="2053" max="2054" width="6.7109375" style="67" customWidth="1"/>
    <col min="2055" max="2056" width="10.7109375" style="67" customWidth="1"/>
    <col min="2057" max="2132" width="9.7109375" style="67" customWidth="1"/>
    <col min="2133" max="2304" width="9.7109375" style="67"/>
    <col min="2305" max="2305" width="4.7109375" style="67" customWidth="1"/>
    <col min="2306" max="2306" width="87.7109375" style="67" customWidth="1"/>
    <col min="2307" max="2308" width="4.7109375" style="67" customWidth="1"/>
    <col min="2309" max="2310" width="6.7109375" style="67" customWidth="1"/>
    <col min="2311" max="2312" width="10.7109375" style="67" customWidth="1"/>
    <col min="2313" max="2388" width="9.7109375" style="67" customWidth="1"/>
    <col min="2389" max="2560" width="9.7109375" style="67"/>
    <col min="2561" max="2561" width="4.7109375" style="67" customWidth="1"/>
    <col min="2562" max="2562" width="87.7109375" style="67" customWidth="1"/>
    <col min="2563" max="2564" width="4.7109375" style="67" customWidth="1"/>
    <col min="2565" max="2566" width="6.7109375" style="67" customWidth="1"/>
    <col min="2567" max="2568" width="10.7109375" style="67" customWidth="1"/>
    <col min="2569" max="2644" width="9.7109375" style="67" customWidth="1"/>
    <col min="2645" max="2816" width="9.7109375" style="67"/>
    <col min="2817" max="2817" width="4.7109375" style="67" customWidth="1"/>
    <col min="2818" max="2818" width="87.7109375" style="67" customWidth="1"/>
    <col min="2819" max="2820" width="4.7109375" style="67" customWidth="1"/>
    <col min="2821" max="2822" width="6.7109375" style="67" customWidth="1"/>
    <col min="2823" max="2824" width="10.7109375" style="67" customWidth="1"/>
    <col min="2825" max="2900" width="9.7109375" style="67" customWidth="1"/>
    <col min="2901" max="3072" width="9.7109375" style="67"/>
    <col min="3073" max="3073" width="4.7109375" style="67" customWidth="1"/>
    <col min="3074" max="3074" width="87.7109375" style="67" customWidth="1"/>
    <col min="3075" max="3076" width="4.7109375" style="67" customWidth="1"/>
    <col min="3077" max="3078" width="6.7109375" style="67" customWidth="1"/>
    <col min="3079" max="3080" width="10.7109375" style="67" customWidth="1"/>
    <col min="3081" max="3156" width="9.7109375" style="67" customWidth="1"/>
    <col min="3157" max="3328" width="9.7109375" style="67"/>
    <col min="3329" max="3329" width="4.7109375" style="67" customWidth="1"/>
    <col min="3330" max="3330" width="87.7109375" style="67" customWidth="1"/>
    <col min="3331" max="3332" width="4.7109375" style="67" customWidth="1"/>
    <col min="3333" max="3334" width="6.7109375" style="67" customWidth="1"/>
    <col min="3335" max="3336" width="10.7109375" style="67" customWidth="1"/>
    <col min="3337" max="3412" width="9.7109375" style="67" customWidth="1"/>
    <col min="3413" max="3584" width="9.7109375" style="67"/>
    <col min="3585" max="3585" width="4.7109375" style="67" customWidth="1"/>
    <col min="3586" max="3586" width="87.7109375" style="67" customWidth="1"/>
    <col min="3587" max="3588" width="4.7109375" style="67" customWidth="1"/>
    <col min="3589" max="3590" width="6.7109375" style="67" customWidth="1"/>
    <col min="3591" max="3592" width="10.7109375" style="67" customWidth="1"/>
    <col min="3593" max="3668" width="9.7109375" style="67" customWidth="1"/>
    <col min="3669" max="3840" width="9.7109375" style="67"/>
    <col min="3841" max="3841" width="4.7109375" style="67" customWidth="1"/>
    <col min="3842" max="3842" width="87.7109375" style="67" customWidth="1"/>
    <col min="3843" max="3844" width="4.7109375" style="67" customWidth="1"/>
    <col min="3845" max="3846" width="6.7109375" style="67" customWidth="1"/>
    <col min="3847" max="3848" width="10.7109375" style="67" customWidth="1"/>
    <col min="3849" max="3924" width="9.7109375" style="67" customWidth="1"/>
    <col min="3925" max="4096" width="9.7109375" style="67"/>
    <col min="4097" max="4097" width="4.7109375" style="67" customWidth="1"/>
    <col min="4098" max="4098" width="87.7109375" style="67" customWidth="1"/>
    <col min="4099" max="4100" width="4.7109375" style="67" customWidth="1"/>
    <col min="4101" max="4102" width="6.7109375" style="67" customWidth="1"/>
    <col min="4103" max="4104" width="10.7109375" style="67" customWidth="1"/>
    <col min="4105" max="4180" width="9.7109375" style="67" customWidth="1"/>
    <col min="4181" max="4352" width="9.7109375" style="67"/>
    <col min="4353" max="4353" width="4.7109375" style="67" customWidth="1"/>
    <col min="4354" max="4354" width="87.7109375" style="67" customWidth="1"/>
    <col min="4355" max="4356" width="4.7109375" style="67" customWidth="1"/>
    <col min="4357" max="4358" width="6.7109375" style="67" customWidth="1"/>
    <col min="4359" max="4360" width="10.7109375" style="67" customWidth="1"/>
    <col min="4361" max="4436" width="9.7109375" style="67" customWidth="1"/>
    <col min="4437" max="4608" width="9.7109375" style="67"/>
    <col min="4609" max="4609" width="4.7109375" style="67" customWidth="1"/>
    <col min="4610" max="4610" width="87.7109375" style="67" customWidth="1"/>
    <col min="4611" max="4612" width="4.7109375" style="67" customWidth="1"/>
    <col min="4613" max="4614" width="6.7109375" style="67" customWidth="1"/>
    <col min="4615" max="4616" width="10.7109375" style="67" customWidth="1"/>
    <col min="4617" max="4692" width="9.7109375" style="67" customWidth="1"/>
    <col min="4693" max="4864" width="9.7109375" style="67"/>
    <col min="4865" max="4865" width="4.7109375" style="67" customWidth="1"/>
    <col min="4866" max="4866" width="87.7109375" style="67" customWidth="1"/>
    <col min="4867" max="4868" width="4.7109375" style="67" customWidth="1"/>
    <col min="4869" max="4870" width="6.7109375" style="67" customWidth="1"/>
    <col min="4871" max="4872" width="10.7109375" style="67" customWidth="1"/>
    <col min="4873" max="4948" width="9.7109375" style="67" customWidth="1"/>
    <col min="4949" max="5120" width="9.7109375" style="67"/>
    <col min="5121" max="5121" width="4.7109375" style="67" customWidth="1"/>
    <col min="5122" max="5122" width="87.7109375" style="67" customWidth="1"/>
    <col min="5123" max="5124" width="4.7109375" style="67" customWidth="1"/>
    <col min="5125" max="5126" width="6.7109375" style="67" customWidth="1"/>
    <col min="5127" max="5128" width="10.7109375" style="67" customWidth="1"/>
    <col min="5129" max="5204" width="9.7109375" style="67" customWidth="1"/>
    <col min="5205" max="5376" width="9.7109375" style="67"/>
    <col min="5377" max="5377" width="4.7109375" style="67" customWidth="1"/>
    <col min="5378" max="5378" width="87.7109375" style="67" customWidth="1"/>
    <col min="5379" max="5380" width="4.7109375" style="67" customWidth="1"/>
    <col min="5381" max="5382" width="6.7109375" style="67" customWidth="1"/>
    <col min="5383" max="5384" width="10.7109375" style="67" customWidth="1"/>
    <col min="5385" max="5460" width="9.7109375" style="67" customWidth="1"/>
    <col min="5461" max="5632" width="9.7109375" style="67"/>
    <col min="5633" max="5633" width="4.7109375" style="67" customWidth="1"/>
    <col min="5634" max="5634" width="87.7109375" style="67" customWidth="1"/>
    <col min="5635" max="5636" width="4.7109375" style="67" customWidth="1"/>
    <col min="5637" max="5638" width="6.7109375" style="67" customWidth="1"/>
    <col min="5639" max="5640" width="10.7109375" style="67" customWidth="1"/>
    <col min="5641" max="5716" width="9.7109375" style="67" customWidth="1"/>
    <col min="5717" max="5888" width="9.7109375" style="67"/>
    <col min="5889" max="5889" width="4.7109375" style="67" customWidth="1"/>
    <col min="5890" max="5890" width="87.7109375" style="67" customWidth="1"/>
    <col min="5891" max="5892" width="4.7109375" style="67" customWidth="1"/>
    <col min="5893" max="5894" width="6.7109375" style="67" customWidth="1"/>
    <col min="5895" max="5896" width="10.7109375" style="67" customWidth="1"/>
    <col min="5897" max="5972" width="9.7109375" style="67" customWidth="1"/>
    <col min="5973" max="6144" width="9.7109375" style="67"/>
    <col min="6145" max="6145" width="4.7109375" style="67" customWidth="1"/>
    <col min="6146" max="6146" width="87.7109375" style="67" customWidth="1"/>
    <col min="6147" max="6148" width="4.7109375" style="67" customWidth="1"/>
    <col min="6149" max="6150" width="6.7109375" style="67" customWidth="1"/>
    <col min="6151" max="6152" width="10.7109375" style="67" customWidth="1"/>
    <col min="6153" max="6228" width="9.7109375" style="67" customWidth="1"/>
    <col min="6229" max="6400" width="9.7109375" style="67"/>
    <col min="6401" max="6401" width="4.7109375" style="67" customWidth="1"/>
    <col min="6402" max="6402" width="87.7109375" style="67" customWidth="1"/>
    <col min="6403" max="6404" width="4.7109375" style="67" customWidth="1"/>
    <col min="6405" max="6406" width="6.7109375" style="67" customWidth="1"/>
    <col min="6407" max="6408" width="10.7109375" style="67" customWidth="1"/>
    <col min="6409" max="6484" width="9.7109375" style="67" customWidth="1"/>
    <col min="6485" max="6656" width="9.7109375" style="67"/>
    <col min="6657" max="6657" width="4.7109375" style="67" customWidth="1"/>
    <col min="6658" max="6658" width="87.7109375" style="67" customWidth="1"/>
    <col min="6659" max="6660" width="4.7109375" style="67" customWidth="1"/>
    <col min="6661" max="6662" width="6.7109375" style="67" customWidth="1"/>
    <col min="6663" max="6664" width="10.7109375" style="67" customWidth="1"/>
    <col min="6665" max="6740" width="9.7109375" style="67" customWidth="1"/>
    <col min="6741" max="6912" width="9.7109375" style="67"/>
    <col min="6913" max="6913" width="4.7109375" style="67" customWidth="1"/>
    <col min="6914" max="6914" width="87.7109375" style="67" customWidth="1"/>
    <col min="6915" max="6916" width="4.7109375" style="67" customWidth="1"/>
    <col min="6917" max="6918" width="6.7109375" style="67" customWidth="1"/>
    <col min="6919" max="6920" width="10.7109375" style="67" customWidth="1"/>
    <col min="6921" max="6996" width="9.7109375" style="67" customWidth="1"/>
    <col min="6997" max="7168" width="9.7109375" style="67"/>
    <col min="7169" max="7169" width="4.7109375" style="67" customWidth="1"/>
    <col min="7170" max="7170" width="87.7109375" style="67" customWidth="1"/>
    <col min="7171" max="7172" width="4.7109375" style="67" customWidth="1"/>
    <col min="7173" max="7174" width="6.7109375" style="67" customWidth="1"/>
    <col min="7175" max="7176" width="10.7109375" style="67" customWidth="1"/>
    <col min="7177" max="7252" width="9.7109375" style="67" customWidth="1"/>
    <col min="7253" max="7424" width="9.7109375" style="67"/>
    <col min="7425" max="7425" width="4.7109375" style="67" customWidth="1"/>
    <col min="7426" max="7426" width="87.7109375" style="67" customWidth="1"/>
    <col min="7427" max="7428" width="4.7109375" style="67" customWidth="1"/>
    <col min="7429" max="7430" width="6.7109375" style="67" customWidth="1"/>
    <col min="7431" max="7432" width="10.7109375" style="67" customWidth="1"/>
    <col min="7433" max="7508" width="9.7109375" style="67" customWidth="1"/>
    <col min="7509" max="7680" width="9.7109375" style="67"/>
    <col min="7681" max="7681" width="4.7109375" style="67" customWidth="1"/>
    <col min="7682" max="7682" width="87.7109375" style="67" customWidth="1"/>
    <col min="7683" max="7684" width="4.7109375" style="67" customWidth="1"/>
    <col min="7685" max="7686" width="6.7109375" style="67" customWidth="1"/>
    <col min="7687" max="7688" width="10.7109375" style="67" customWidth="1"/>
    <col min="7689" max="7764" width="9.7109375" style="67" customWidth="1"/>
    <col min="7765" max="7936" width="9.7109375" style="67"/>
    <col min="7937" max="7937" width="4.7109375" style="67" customWidth="1"/>
    <col min="7938" max="7938" width="87.7109375" style="67" customWidth="1"/>
    <col min="7939" max="7940" width="4.7109375" style="67" customWidth="1"/>
    <col min="7941" max="7942" width="6.7109375" style="67" customWidth="1"/>
    <col min="7943" max="7944" width="10.7109375" style="67" customWidth="1"/>
    <col min="7945" max="8020" width="9.7109375" style="67" customWidth="1"/>
    <col min="8021" max="8192" width="9.7109375" style="67"/>
    <col min="8193" max="8193" width="4.7109375" style="67" customWidth="1"/>
    <col min="8194" max="8194" width="87.7109375" style="67" customWidth="1"/>
    <col min="8195" max="8196" width="4.7109375" style="67" customWidth="1"/>
    <col min="8197" max="8198" width="6.7109375" style="67" customWidth="1"/>
    <col min="8199" max="8200" width="10.7109375" style="67" customWidth="1"/>
    <col min="8201" max="8276" width="9.7109375" style="67" customWidth="1"/>
    <col min="8277" max="8448" width="9.7109375" style="67"/>
    <col min="8449" max="8449" width="4.7109375" style="67" customWidth="1"/>
    <col min="8450" max="8450" width="87.7109375" style="67" customWidth="1"/>
    <col min="8451" max="8452" width="4.7109375" style="67" customWidth="1"/>
    <col min="8453" max="8454" width="6.7109375" style="67" customWidth="1"/>
    <col min="8455" max="8456" width="10.7109375" style="67" customWidth="1"/>
    <col min="8457" max="8532" width="9.7109375" style="67" customWidth="1"/>
    <col min="8533" max="8704" width="9.7109375" style="67"/>
    <col min="8705" max="8705" width="4.7109375" style="67" customWidth="1"/>
    <col min="8706" max="8706" width="87.7109375" style="67" customWidth="1"/>
    <col min="8707" max="8708" width="4.7109375" style="67" customWidth="1"/>
    <col min="8709" max="8710" width="6.7109375" style="67" customWidth="1"/>
    <col min="8711" max="8712" width="10.7109375" style="67" customWidth="1"/>
    <col min="8713" max="8788" width="9.7109375" style="67" customWidth="1"/>
    <col min="8789" max="8960" width="9.7109375" style="67"/>
    <col min="8961" max="8961" width="4.7109375" style="67" customWidth="1"/>
    <col min="8962" max="8962" width="87.7109375" style="67" customWidth="1"/>
    <col min="8963" max="8964" width="4.7109375" style="67" customWidth="1"/>
    <col min="8965" max="8966" width="6.7109375" style="67" customWidth="1"/>
    <col min="8967" max="8968" width="10.7109375" style="67" customWidth="1"/>
    <col min="8969" max="9044" width="9.7109375" style="67" customWidth="1"/>
    <col min="9045" max="9216" width="9.7109375" style="67"/>
    <col min="9217" max="9217" width="4.7109375" style="67" customWidth="1"/>
    <col min="9218" max="9218" width="87.7109375" style="67" customWidth="1"/>
    <col min="9219" max="9220" width="4.7109375" style="67" customWidth="1"/>
    <col min="9221" max="9222" width="6.7109375" style="67" customWidth="1"/>
    <col min="9223" max="9224" width="10.7109375" style="67" customWidth="1"/>
    <col min="9225" max="9300" width="9.7109375" style="67" customWidth="1"/>
    <col min="9301" max="9472" width="9.7109375" style="67"/>
    <col min="9473" max="9473" width="4.7109375" style="67" customWidth="1"/>
    <col min="9474" max="9474" width="87.7109375" style="67" customWidth="1"/>
    <col min="9475" max="9476" width="4.7109375" style="67" customWidth="1"/>
    <col min="9477" max="9478" width="6.7109375" style="67" customWidth="1"/>
    <col min="9479" max="9480" width="10.7109375" style="67" customWidth="1"/>
    <col min="9481" max="9556" width="9.7109375" style="67" customWidth="1"/>
    <col min="9557" max="9728" width="9.7109375" style="67"/>
    <col min="9729" max="9729" width="4.7109375" style="67" customWidth="1"/>
    <col min="9730" max="9730" width="87.7109375" style="67" customWidth="1"/>
    <col min="9731" max="9732" width="4.7109375" style="67" customWidth="1"/>
    <col min="9733" max="9734" width="6.7109375" style="67" customWidth="1"/>
    <col min="9735" max="9736" width="10.7109375" style="67" customWidth="1"/>
    <col min="9737" max="9812" width="9.7109375" style="67" customWidth="1"/>
    <col min="9813" max="9984" width="9.7109375" style="67"/>
    <col min="9985" max="9985" width="4.7109375" style="67" customWidth="1"/>
    <col min="9986" max="9986" width="87.7109375" style="67" customWidth="1"/>
    <col min="9987" max="9988" width="4.7109375" style="67" customWidth="1"/>
    <col min="9989" max="9990" width="6.7109375" style="67" customWidth="1"/>
    <col min="9991" max="9992" width="10.7109375" style="67" customWidth="1"/>
    <col min="9993" max="10068" width="9.7109375" style="67" customWidth="1"/>
    <col min="10069" max="10240" width="9.7109375" style="67"/>
    <col min="10241" max="10241" width="4.7109375" style="67" customWidth="1"/>
    <col min="10242" max="10242" width="87.7109375" style="67" customWidth="1"/>
    <col min="10243" max="10244" width="4.7109375" style="67" customWidth="1"/>
    <col min="10245" max="10246" width="6.7109375" style="67" customWidth="1"/>
    <col min="10247" max="10248" width="10.7109375" style="67" customWidth="1"/>
    <col min="10249" max="10324" width="9.7109375" style="67" customWidth="1"/>
    <col min="10325" max="10496" width="9.7109375" style="67"/>
    <col min="10497" max="10497" width="4.7109375" style="67" customWidth="1"/>
    <col min="10498" max="10498" width="87.7109375" style="67" customWidth="1"/>
    <col min="10499" max="10500" width="4.7109375" style="67" customWidth="1"/>
    <col min="10501" max="10502" width="6.7109375" style="67" customWidth="1"/>
    <col min="10503" max="10504" width="10.7109375" style="67" customWidth="1"/>
    <col min="10505" max="10580" width="9.7109375" style="67" customWidth="1"/>
    <col min="10581" max="10752" width="9.7109375" style="67"/>
    <col min="10753" max="10753" width="4.7109375" style="67" customWidth="1"/>
    <col min="10754" max="10754" width="87.7109375" style="67" customWidth="1"/>
    <col min="10755" max="10756" width="4.7109375" style="67" customWidth="1"/>
    <col min="10757" max="10758" width="6.7109375" style="67" customWidth="1"/>
    <col min="10759" max="10760" width="10.7109375" style="67" customWidth="1"/>
    <col min="10761" max="10836" width="9.7109375" style="67" customWidth="1"/>
    <col min="10837" max="11008" width="9.7109375" style="67"/>
    <col min="11009" max="11009" width="4.7109375" style="67" customWidth="1"/>
    <col min="11010" max="11010" width="87.7109375" style="67" customWidth="1"/>
    <col min="11011" max="11012" width="4.7109375" style="67" customWidth="1"/>
    <col min="11013" max="11014" width="6.7109375" style="67" customWidth="1"/>
    <col min="11015" max="11016" width="10.7109375" style="67" customWidth="1"/>
    <col min="11017" max="11092" width="9.7109375" style="67" customWidth="1"/>
    <col min="11093" max="11264" width="9.7109375" style="67"/>
    <col min="11265" max="11265" width="4.7109375" style="67" customWidth="1"/>
    <col min="11266" max="11266" width="87.7109375" style="67" customWidth="1"/>
    <col min="11267" max="11268" width="4.7109375" style="67" customWidth="1"/>
    <col min="11269" max="11270" width="6.7109375" style="67" customWidth="1"/>
    <col min="11271" max="11272" width="10.7109375" style="67" customWidth="1"/>
    <col min="11273" max="11348" width="9.7109375" style="67" customWidth="1"/>
    <col min="11349" max="11520" width="9.7109375" style="67"/>
    <col min="11521" max="11521" width="4.7109375" style="67" customWidth="1"/>
    <col min="11522" max="11522" width="87.7109375" style="67" customWidth="1"/>
    <col min="11523" max="11524" width="4.7109375" style="67" customWidth="1"/>
    <col min="11525" max="11526" width="6.7109375" style="67" customWidth="1"/>
    <col min="11527" max="11528" width="10.7109375" style="67" customWidth="1"/>
    <col min="11529" max="11604" width="9.7109375" style="67" customWidth="1"/>
    <col min="11605" max="11776" width="9.7109375" style="67"/>
    <col min="11777" max="11777" width="4.7109375" style="67" customWidth="1"/>
    <col min="11778" max="11778" width="87.7109375" style="67" customWidth="1"/>
    <col min="11779" max="11780" width="4.7109375" style="67" customWidth="1"/>
    <col min="11781" max="11782" width="6.7109375" style="67" customWidth="1"/>
    <col min="11783" max="11784" width="10.7109375" style="67" customWidth="1"/>
    <col min="11785" max="11860" width="9.7109375" style="67" customWidth="1"/>
    <col min="11861" max="12032" width="9.7109375" style="67"/>
    <col min="12033" max="12033" width="4.7109375" style="67" customWidth="1"/>
    <col min="12034" max="12034" width="87.7109375" style="67" customWidth="1"/>
    <col min="12035" max="12036" width="4.7109375" style="67" customWidth="1"/>
    <col min="12037" max="12038" width="6.7109375" style="67" customWidth="1"/>
    <col min="12039" max="12040" width="10.7109375" style="67" customWidth="1"/>
    <col min="12041" max="12116" width="9.7109375" style="67" customWidth="1"/>
    <col min="12117" max="12288" width="9.7109375" style="67"/>
    <col min="12289" max="12289" width="4.7109375" style="67" customWidth="1"/>
    <col min="12290" max="12290" width="87.7109375" style="67" customWidth="1"/>
    <col min="12291" max="12292" width="4.7109375" style="67" customWidth="1"/>
    <col min="12293" max="12294" width="6.7109375" style="67" customWidth="1"/>
    <col min="12295" max="12296" width="10.7109375" style="67" customWidth="1"/>
    <col min="12297" max="12372" width="9.7109375" style="67" customWidth="1"/>
    <col min="12373" max="12544" width="9.7109375" style="67"/>
    <col min="12545" max="12545" width="4.7109375" style="67" customWidth="1"/>
    <col min="12546" max="12546" width="87.7109375" style="67" customWidth="1"/>
    <col min="12547" max="12548" width="4.7109375" style="67" customWidth="1"/>
    <col min="12549" max="12550" width="6.7109375" style="67" customWidth="1"/>
    <col min="12551" max="12552" width="10.7109375" style="67" customWidth="1"/>
    <col min="12553" max="12628" width="9.7109375" style="67" customWidth="1"/>
    <col min="12629" max="12800" width="9.7109375" style="67"/>
    <col min="12801" max="12801" width="4.7109375" style="67" customWidth="1"/>
    <col min="12802" max="12802" width="87.7109375" style="67" customWidth="1"/>
    <col min="12803" max="12804" width="4.7109375" style="67" customWidth="1"/>
    <col min="12805" max="12806" width="6.7109375" style="67" customWidth="1"/>
    <col min="12807" max="12808" width="10.7109375" style="67" customWidth="1"/>
    <col min="12809" max="12884" width="9.7109375" style="67" customWidth="1"/>
    <col min="12885" max="13056" width="9.7109375" style="67"/>
    <col min="13057" max="13057" width="4.7109375" style="67" customWidth="1"/>
    <col min="13058" max="13058" width="87.7109375" style="67" customWidth="1"/>
    <col min="13059" max="13060" width="4.7109375" style="67" customWidth="1"/>
    <col min="13061" max="13062" width="6.7109375" style="67" customWidth="1"/>
    <col min="13063" max="13064" width="10.7109375" style="67" customWidth="1"/>
    <col min="13065" max="13140" width="9.7109375" style="67" customWidth="1"/>
    <col min="13141" max="13312" width="9.7109375" style="67"/>
    <col min="13313" max="13313" width="4.7109375" style="67" customWidth="1"/>
    <col min="13314" max="13314" width="87.7109375" style="67" customWidth="1"/>
    <col min="13315" max="13316" width="4.7109375" style="67" customWidth="1"/>
    <col min="13317" max="13318" width="6.7109375" style="67" customWidth="1"/>
    <col min="13319" max="13320" width="10.7109375" style="67" customWidth="1"/>
    <col min="13321" max="13396" width="9.7109375" style="67" customWidth="1"/>
    <col min="13397" max="13568" width="9.7109375" style="67"/>
    <col min="13569" max="13569" width="4.7109375" style="67" customWidth="1"/>
    <col min="13570" max="13570" width="87.7109375" style="67" customWidth="1"/>
    <col min="13571" max="13572" width="4.7109375" style="67" customWidth="1"/>
    <col min="13573" max="13574" width="6.7109375" style="67" customWidth="1"/>
    <col min="13575" max="13576" width="10.7109375" style="67" customWidth="1"/>
    <col min="13577" max="13652" width="9.7109375" style="67" customWidth="1"/>
    <col min="13653" max="13824" width="9.7109375" style="67"/>
    <col min="13825" max="13825" width="4.7109375" style="67" customWidth="1"/>
    <col min="13826" max="13826" width="87.7109375" style="67" customWidth="1"/>
    <col min="13827" max="13828" width="4.7109375" style="67" customWidth="1"/>
    <col min="13829" max="13830" width="6.7109375" style="67" customWidth="1"/>
    <col min="13831" max="13832" width="10.7109375" style="67" customWidth="1"/>
    <col min="13833" max="13908" width="9.7109375" style="67" customWidth="1"/>
    <col min="13909" max="14080" width="9.7109375" style="67"/>
    <col min="14081" max="14081" width="4.7109375" style="67" customWidth="1"/>
    <col min="14082" max="14082" width="87.7109375" style="67" customWidth="1"/>
    <col min="14083" max="14084" width="4.7109375" style="67" customWidth="1"/>
    <col min="14085" max="14086" width="6.7109375" style="67" customWidth="1"/>
    <col min="14087" max="14088" width="10.7109375" style="67" customWidth="1"/>
    <col min="14089" max="14164" width="9.7109375" style="67" customWidth="1"/>
    <col min="14165" max="14336" width="9.7109375" style="67"/>
    <col min="14337" max="14337" width="4.7109375" style="67" customWidth="1"/>
    <col min="14338" max="14338" width="87.7109375" style="67" customWidth="1"/>
    <col min="14339" max="14340" width="4.7109375" style="67" customWidth="1"/>
    <col min="14341" max="14342" width="6.7109375" style="67" customWidth="1"/>
    <col min="14343" max="14344" width="10.7109375" style="67" customWidth="1"/>
    <col min="14345" max="14420" width="9.7109375" style="67" customWidth="1"/>
    <col min="14421" max="14592" width="9.7109375" style="67"/>
    <col min="14593" max="14593" width="4.7109375" style="67" customWidth="1"/>
    <col min="14594" max="14594" width="87.7109375" style="67" customWidth="1"/>
    <col min="14595" max="14596" width="4.7109375" style="67" customWidth="1"/>
    <col min="14597" max="14598" width="6.7109375" style="67" customWidth="1"/>
    <col min="14599" max="14600" width="10.7109375" style="67" customWidth="1"/>
    <col min="14601" max="14676" width="9.7109375" style="67" customWidth="1"/>
    <col min="14677" max="14848" width="9.7109375" style="67"/>
    <col min="14849" max="14849" width="4.7109375" style="67" customWidth="1"/>
    <col min="14850" max="14850" width="87.7109375" style="67" customWidth="1"/>
    <col min="14851" max="14852" width="4.7109375" style="67" customWidth="1"/>
    <col min="14853" max="14854" width="6.7109375" style="67" customWidth="1"/>
    <col min="14855" max="14856" width="10.7109375" style="67" customWidth="1"/>
    <col min="14857" max="14932" width="9.7109375" style="67" customWidth="1"/>
    <col min="14933" max="15104" width="9.7109375" style="67"/>
    <col min="15105" max="15105" width="4.7109375" style="67" customWidth="1"/>
    <col min="15106" max="15106" width="87.7109375" style="67" customWidth="1"/>
    <col min="15107" max="15108" width="4.7109375" style="67" customWidth="1"/>
    <col min="15109" max="15110" width="6.7109375" style="67" customWidth="1"/>
    <col min="15111" max="15112" width="10.7109375" style="67" customWidth="1"/>
    <col min="15113" max="15188" width="9.7109375" style="67" customWidth="1"/>
    <col min="15189" max="15360" width="9.7109375" style="67"/>
    <col min="15361" max="15361" width="4.7109375" style="67" customWidth="1"/>
    <col min="15362" max="15362" width="87.7109375" style="67" customWidth="1"/>
    <col min="15363" max="15364" width="4.7109375" style="67" customWidth="1"/>
    <col min="15365" max="15366" width="6.7109375" style="67" customWidth="1"/>
    <col min="15367" max="15368" width="10.7109375" style="67" customWidth="1"/>
    <col min="15369" max="15444" width="9.7109375" style="67" customWidth="1"/>
    <col min="15445" max="15616" width="9.7109375" style="67"/>
    <col min="15617" max="15617" width="4.7109375" style="67" customWidth="1"/>
    <col min="15618" max="15618" width="87.7109375" style="67" customWidth="1"/>
    <col min="15619" max="15620" width="4.7109375" style="67" customWidth="1"/>
    <col min="15621" max="15622" width="6.7109375" style="67" customWidth="1"/>
    <col min="15623" max="15624" width="10.7109375" style="67" customWidth="1"/>
    <col min="15625" max="15700" width="9.7109375" style="67" customWidth="1"/>
    <col min="15701" max="15872" width="9.7109375" style="67"/>
    <col min="15873" max="15873" width="4.7109375" style="67" customWidth="1"/>
    <col min="15874" max="15874" width="87.7109375" style="67" customWidth="1"/>
    <col min="15875" max="15876" width="4.7109375" style="67" customWidth="1"/>
    <col min="15877" max="15878" width="6.7109375" style="67" customWidth="1"/>
    <col min="15879" max="15880" width="10.7109375" style="67" customWidth="1"/>
    <col min="15881" max="15956" width="9.7109375" style="67" customWidth="1"/>
    <col min="15957" max="16128" width="9.7109375" style="67"/>
    <col min="16129" max="16129" width="4.7109375" style="67" customWidth="1"/>
    <col min="16130" max="16130" width="87.7109375" style="67" customWidth="1"/>
    <col min="16131" max="16132" width="4.7109375" style="67" customWidth="1"/>
    <col min="16133" max="16134" width="6.7109375" style="67" customWidth="1"/>
    <col min="16135" max="16136" width="10.7109375" style="67" customWidth="1"/>
    <col min="16137" max="16212" width="9.7109375" style="67" customWidth="1"/>
    <col min="16213" max="16384" width="9.7109375" style="67"/>
  </cols>
  <sheetData>
    <row r="1" spans="1:83" s="123" customFormat="1" ht="24.95" customHeight="1" x14ac:dyDescent="0.2">
      <c r="A1" s="119"/>
      <c r="B1" s="120"/>
      <c r="C1" s="120"/>
      <c r="D1" s="120"/>
      <c r="E1" s="121" t="s">
        <v>2</v>
      </c>
      <c r="F1" s="122" t="s">
        <v>2</v>
      </c>
      <c r="G1" s="95"/>
      <c r="H1" s="95"/>
    </row>
    <row r="2" spans="1:83" s="123" customFormat="1" ht="24.95" customHeight="1" thickBot="1" x14ac:dyDescent="0.3">
      <c r="A2" s="124"/>
      <c r="B2" s="125"/>
      <c r="C2" s="125"/>
      <c r="D2" s="125"/>
      <c r="E2" s="126" t="s">
        <v>2</v>
      </c>
      <c r="F2" s="127" t="s">
        <v>2</v>
      </c>
      <c r="G2" s="96"/>
      <c r="H2" s="96"/>
    </row>
    <row r="3" spans="1:83" s="133" customFormat="1" ht="19.899999999999999" customHeight="1" thickTop="1" thickBot="1" x14ac:dyDescent="0.25">
      <c r="A3" s="128"/>
      <c r="B3" s="129" t="s">
        <v>174</v>
      </c>
      <c r="C3" s="130"/>
      <c r="D3" s="130"/>
      <c r="E3" s="131"/>
      <c r="F3" s="132"/>
      <c r="G3" s="97"/>
      <c r="H3" s="98"/>
    </row>
    <row r="4" spans="1:83" s="108" customFormat="1" ht="19.899999999999999" customHeight="1" thickTop="1" thickBot="1" x14ac:dyDescent="0.25">
      <c r="A4" s="104" t="s">
        <v>160</v>
      </c>
      <c r="B4" s="105" t="s">
        <v>121</v>
      </c>
      <c r="C4" s="105"/>
      <c r="D4" s="105"/>
      <c r="E4" s="106"/>
      <c r="F4" s="107"/>
      <c r="G4" s="99"/>
      <c r="H4" s="100"/>
    </row>
    <row r="5" spans="1:83" s="115" customFormat="1" ht="19.899999999999999" customHeight="1" thickTop="1" thickBot="1" x14ac:dyDescent="0.3">
      <c r="A5" s="109" t="s">
        <v>3</v>
      </c>
      <c r="B5" s="110" t="s">
        <v>4</v>
      </c>
      <c r="C5" s="111"/>
      <c r="D5" s="111"/>
      <c r="E5" s="112" t="s">
        <v>59</v>
      </c>
      <c r="F5" s="113" t="s">
        <v>6</v>
      </c>
      <c r="G5" s="101" t="s">
        <v>60</v>
      </c>
      <c r="H5" s="102" t="s">
        <v>61</v>
      </c>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c r="AS5" s="114"/>
      <c r="AT5" s="114"/>
      <c r="AU5" s="114"/>
      <c r="AV5" s="114"/>
      <c r="AW5" s="114"/>
      <c r="AX5" s="114"/>
      <c r="AY5" s="114"/>
      <c r="AZ5" s="114"/>
      <c r="BA5" s="114"/>
      <c r="BB5" s="114"/>
      <c r="BC5" s="114"/>
      <c r="BD5" s="114"/>
      <c r="BE5" s="114"/>
      <c r="BF5" s="114"/>
      <c r="BG5" s="114"/>
      <c r="BH5" s="114"/>
      <c r="BI5" s="114"/>
      <c r="BJ5" s="114"/>
      <c r="BK5" s="114"/>
      <c r="BL5" s="114"/>
      <c r="BM5" s="114"/>
      <c r="BN5" s="114"/>
      <c r="BO5" s="114"/>
      <c r="BP5" s="114"/>
      <c r="BQ5" s="114"/>
      <c r="BR5" s="114"/>
      <c r="BS5" s="114"/>
      <c r="BT5" s="114"/>
      <c r="BU5" s="114"/>
      <c r="BV5" s="114"/>
      <c r="BW5" s="114"/>
      <c r="BX5" s="114"/>
      <c r="BY5" s="114"/>
      <c r="BZ5" s="114"/>
      <c r="CA5" s="114"/>
      <c r="CB5" s="114"/>
      <c r="CC5" s="114"/>
      <c r="CD5" s="114"/>
      <c r="CE5" s="114"/>
    </row>
    <row r="6" spans="1:83" s="115" customFormat="1" ht="26.25" thickTop="1" x14ac:dyDescent="0.25">
      <c r="A6" s="857"/>
      <c r="B6" s="870" t="s">
        <v>324</v>
      </c>
      <c r="C6" s="860"/>
      <c r="D6" s="861"/>
      <c r="E6" s="863"/>
      <c r="F6" s="865"/>
      <c r="G6" s="867"/>
      <c r="H6" s="869"/>
      <c r="I6" s="114"/>
      <c r="J6" s="114"/>
      <c r="K6" s="114"/>
      <c r="L6" s="114"/>
      <c r="M6" s="114"/>
      <c r="N6" s="114"/>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c r="BW6" s="114"/>
      <c r="BX6" s="114"/>
      <c r="BY6" s="114"/>
      <c r="BZ6" s="114"/>
      <c r="CA6" s="114"/>
      <c r="CB6" s="114"/>
      <c r="CC6" s="114"/>
      <c r="CD6" s="114"/>
      <c r="CE6" s="114"/>
    </row>
    <row r="7" spans="1:83" s="138" customFormat="1" ht="38.25" x14ac:dyDescent="0.2">
      <c r="A7" s="856">
        <v>1</v>
      </c>
      <c r="B7" s="858" t="s">
        <v>225</v>
      </c>
      <c r="C7" s="859"/>
      <c r="D7" s="859"/>
      <c r="E7" s="862">
        <v>1</v>
      </c>
      <c r="F7" s="864" t="s">
        <v>9</v>
      </c>
      <c r="G7" s="866"/>
      <c r="H7" s="868">
        <f>(E7*G7)</f>
        <v>0</v>
      </c>
      <c r="I7" s="136"/>
      <c r="J7" s="137"/>
      <c r="K7" s="137"/>
      <c r="L7" s="137"/>
      <c r="M7" s="137"/>
      <c r="N7" s="137"/>
      <c r="O7" s="137"/>
      <c r="P7" s="137"/>
      <c r="Q7" s="137"/>
      <c r="R7" s="137"/>
      <c r="S7" s="137"/>
      <c r="T7" s="137"/>
      <c r="U7" s="137"/>
      <c r="V7" s="137"/>
      <c r="W7" s="137"/>
      <c r="X7" s="137"/>
      <c r="Y7" s="137"/>
      <c r="Z7" s="137"/>
      <c r="AA7" s="137"/>
      <c r="AB7" s="137"/>
      <c r="AC7" s="137"/>
      <c r="AD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c r="CB7" s="137"/>
      <c r="CC7" s="137"/>
      <c r="CD7" s="137"/>
    </row>
    <row r="8" spans="1:83" s="138" customFormat="1" ht="50.1" customHeight="1" x14ac:dyDescent="0.2">
      <c r="A8" s="490"/>
      <c r="B8" s="740" t="s">
        <v>122</v>
      </c>
      <c r="C8" s="492"/>
      <c r="D8" s="492"/>
      <c r="E8" s="493"/>
      <c r="F8" s="494"/>
      <c r="G8" s="690"/>
      <c r="H8" s="495"/>
      <c r="I8" s="136"/>
      <c r="J8" s="137"/>
      <c r="K8" s="137"/>
      <c r="L8" s="137"/>
      <c r="M8" s="137"/>
      <c r="N8" s="137"/>
      <c r="O8" s="137"/>
      <c r="P8" s="137"/>
      <c r="Q8" s="137"/>
      <c r="R8" s="137"/>
      <c r="S8" s="137"/>
      <c r="T8" s="137"/>
      <c r="U8" s="137"/>
      <c r="V8" s="137"/>
      <c r="W8" s="137"/>
      <c r="X8" s="137"/>
      <c r="Y8" s="137"/>
      <c r="Z8" s="137"/>
      <c r="AA8" s="137"/>
      <c r="AB8" s="137"/>
      <c r="AC8" s="137"/>
      <c r="AD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c r="CB8" s="137"/>
      <c r="CC8" s="137"/>
      <c r="CD8" s="137"/>
    </row>
    <row r="9" spans="1:83" s="750" customFormat="1" ht="25.5" x14ac:dyDescent="0.2">
      <c r="A9" s="741">
        <v>2</v>
      </c>
      <c r="B9" s="742" t="s">
        <v>325</v>
      </c>
      <c r="C9" s="743"/>
      <c r="D9" s="743"/>
      <c r="E9" s="744">
        <v>1</v>
      </c>
      <c r="F9" s="745" t="s">
        <v>9</v>
      </c>
      <c r="G9" s="746"/>
      <c r="H9" s="747">
        <f>(E9*G9)</f>
        <v>0</v>
      </c>
      <c r="I9" s="748"/>
      <c r="J9" s="749"/>
      <c r="K9" s="749"/>
      <c r="L9" s="749"/>
      <c r="M9" s="749"/>
      <c r="N9" s="749"/>
      <c r="O9" s="749"/>
      <c r="P9" s="749"/>
      <c r="Q9" s="749"/>
      <c r="R9" s="749"/>
      <c r="S9" s="749"/>
      <c r="T9" s="749"/>
      <c r="U9" s="749"/>
      <c r="V9" s="749"/>
      <c r="W9" s="749"/>
      <c r="X9" s="749"/>
      <c r="Y9" s="749"/>
      <c r="Z9" s="749"/>
      <c r="AA9" s="749"/>
      <c r="AB9" s="749"/>
      <c r="AC9" s="749"/>
      <c r="AD9" s="749"/>
      <c r="AE9" s="749"/>
      <c r="AF9" s="749"/>
      <c r="AG9" s="749"/>
      <c r="AH9" s="749"/>
      <c r="AI9" s="749"/>
      <c r="AJ9" s="749"/>
      <c r="AK9" s="749"/>
      <c r="AL9" s="749"/>
      <c r="AM9" s="749"/>
      <c r="AN9" s="749"/>
      <c r="AO9" s="749"/>
      <c r="AP9" s="749"/>
      <c r="AQ9" s="749"/>
      <c r="AR9" s="749"/>
      <c r="AS9" s="749"/>
      <c r="AT9" s="749"/>
      <c r="AU9" s="749"/>
      <c r="AV9" s="749"/>
      <c r="AW9" s="749"/>
      <c r="AX9" s="749"/>
      <c r="AY9" s="749"/>
      <c r="AZ9" s="749"/>
      <c r="BA9" s="749"/>
      <c r="BB9" s="749"/>
      <c r="BC9" s="749"/>
      <c r="BD9" s="749"/>
      <c r="BE9" s="749"/>
      <c r="BF9" s="749"/>
      <c r="BG9" s="749"/>
      <c r="BH9" s="749"/>
      <c r="BI9" s="749"/>
      <c r="BJ9" s="749"/>
      <c r="BK9" s="749"/>
      <c r="BL9" s="749"/>
      <c r="BM9" s="749"/>
      <c r="BN9" s="749"/>
      <c r="BO9" s="749"/>
      <c r="BP9" s="749"/>
      <c r="BQ9" s="749"/>
      <c r="BR9" s="749"/>
      <c r="BS9" s="749"/>
      <c r="BT9" s="749"/>
      <c r="BU9" s="749"/>
      <c r="BV9" s="749"/>
      <c r="BW9" s="749"/>
      <c r="BX9" s="749"/>
      <c r="BY9" s="749"/>
      <c r="BZ9" s="749"/>
      <c r="CA9" s="749"/>
      <c r="CB9" s="749"/>
      <c r="CC9" s="749"/>
      <c r="CD9" s="749"/>
    </row>
    <row r="10" spans="1:83" s="37" customFormat="1" ht="38.25" x14ac:dyDescent="0.2">
      <c r="A10" s="496">
        <v>3</v>
      </c>
      <c r="B10" s="769" t="s">
        <v>175</v>
      </c>
      <c r="C10" s="770"/>
      <c r="D10" s="771"/>
      <c r="E10" s="772">
        <v>2</v>
      </c>
      <c r="F10" s="773" t="s">
        <v>9</v>
      </c>
      <c r="G10" s="692"/>
      <c r="H10" s="501">
        <f>(E10*G10)</f>
        <v>0</v>
      </c>
      <c r="I10" s="139"/>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row>
    <row r="11" spans="1:83" s="37" customFormat="1" ht="25.5" x14ac:dyDescent="0.2">
      <c r="A11" s="496">
        <f>IF(A$7&lt;&gt;"", MAX(A$7:A10)+1, "")</f>
        <v>4</v>
      </c>
      <c r="B11" s="527" t="s">
        <v>123</v>
      </c>
      <c r="C11" s="528"/>
      <c r="D11" s="528"/>
      <c r="E11" s="529">
        <v>1</v>
      </c>
      <c r="F11" s="530" t="s">
        <v>7</v>
      </c>
      <c r="G11" s="693"/>
      <c r="H11" s="504">
        <f>(E11*G11)</f>
        <v>0</v>
      </c>
      <c r="I11" s="139"/>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row>
    <row r="12" spans="1:83" s="37" customFormat="1" ht="63.75" x14ac:dyDescent="0.2">
      <c r="A12" s="496">
        <f>IF(A$7&lt;&gt;"", MAX(A$7:A11)+1, "")</f>
        <v>5</v>
      </c>
      <c r="B12" s="497" t="s">
        <v>176</v>
      </c>
      <c r="C12" s="498"/>
      <c r="D12" s="498"/>
      <c r="E12" s="499">
        <v>2</v>
      </c>
      <c r="F12" s="500" t="s">
        <v>7</v>
      </c>
      <c r="G12" s="691"/>
      <c r="H12" s="501">
        <f>(E12*G12)</f>
        <v>0</v>
      </c>
      <c r="I12" s="139"/>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row>
    <row r="13" spans="1:83" s="37" customFormat="1" x14ac:dyDescent="0.2">
      <c r="A13" s="490"/>
      <c r="B13" s="491" t="s">
        <v>124</v>
      </c>
      <c r="C13" s="492"/>
      <c r="D13" s="492"/>
      <c r="E13" s="505"/>
      <c r="F13" s="494"/>
      <c r="G13" s="690"/>
      <c r="H13" s="495"/>
      <c r="I13" s="139"/>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row>
    <row r="14" spans="1:83" s="37" customFormat="1" ht="76.5" x14ac:dyDescent="0.2">
      <c r="A14" s="496">
        <f>IF(A$7&lt;&gt;"", MAX(A$7:A13)+1, "")</f>
        <v>6</v>
      </c>
      <c r="B14" s="497" t="s">
        <v>172</v>
      </c>
      <c r="C14" s="498"/>
      <c r="D14" s="498"/>
      <c r="E14" s="499">
        <v>1</v>
      </c>
      <c r="F14" s="500" t="s">
        <v>7</v>
      </c>
      <c r="G14" s="691"/>
      <c r="H14" s="501">
        <f>(E14*G14)</f>
        <v>0</v>
      </c>
      <c r="I14" s="139"/>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row>
    <row r="15" spans="1:83" s="37" customFormat="1" ht="25.5" x14ac:dyDescent="0.2">
      <c r="A15" s="490"/>
      <c r="B15" s="491" t="s">
        <v>125</v>
      </c>
      <c r="C15" s="492"/>
      <c r="D15" s="492"/>
      <c r="E15" s="505"/>
      <c r="F15" s="494"/>
      <c r="G15" s="690"/>
      <c r="H15" s="495"/>
      <c r="I15" s="139"/>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row>
    <row r="16" spans="1:83" s="37" customFormat="1" ht="25.5" x14ac:dyDescent="0.2">
      <c r="A16" s="506">
        <f>IF(A$7&lt;&gt;"", MAX(A$7:A15)+1, "")</f>
        <v>7</v>
      </c>
      <c r="B16" s="217" t="s">
        <v>126</v>
      </c>
      <c r="C16" s="218"/>
      <c r="D16" s="218"/>
      <c r="E16" s="502">
        <v>45</v>
      </c>
      <c r="F16" s="503" t="s">
        <v>8</v>
      </c>
      <c r="G16" s="692"/>
      <c r="H16" s="504">
        <f>(E16*G16)</f>
        <v>0</v>
      </c>
      <c r="I16" s="139"/>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row>
    <row r="17" spans="1:84" s="37" customFormat="1" x14ac:dyDescent="0.2">
      <c r="A17" s="507">
        <f>IF(A$7&lt;&gt;"", MAX(A$7:A16)+1, "")</f>
        <v>8</v>
      </c>
      <c r="B17" s="508" t="s">
        <v>127</v>
      </c>
      <c r="C17" s="509"/>
      <c r="D17" s="509"/>
      <c r="E17" s="510"/>
      <c r="F17" s="511"/>
      <c r="G17" s="694"/>
      <c r="H17" s="512"/>
      <c r="I17" s="139"/>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row>
    <row r="18" spans="1:84" s="37" customFormat="1" x14ac:dyDescent="0.2">
      <c r="A18" s="490"/>
      <c r="B18" s="513" t="s">
        <v>142</v>
      </c>
      <c r="C18" s="509"/>
      <c r="D18" s="509"/>
      <c r="E18" s="510">
        <v>70</v>
      </c>
      <c r="F18" s="511" t="s">
        <v>8</v>
      </c>
      <c r="G18" s="694"/>
      <c r="H18" s="512">
        <f>(E18*G18)</f>
        <v>0</v>
      </c>
      <c r="I18" s="139"/>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row>
    <row r="19" spans="1:84" s="37" customFormat="1" x14ac:dyDescent="0.2">
      <c r="A19" s="697">
        <f>IF(A$7&lt;&gt;"", MAX(A$7:A18)+1, "")</f>
        <v>9</v>
      </c>
      <c r="B19" s="474" t="s">
        <v>78</v>
      </c>
      <c r="C19" s="243"/>
      <c r="D19" s="244"/>
      <c r="E19" s="701"/>
      <c r="F19" s="702"/>
      <c r="G19" s="703"/>
      <c r="H19" s="629"/>
      <c r="I19" s="139"/>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row>
    <row r="20" spans="1:84" s="37" customFormat="1" x14ac:dyDescent="0.2">
      <c r="A20" s="698"/>
      <c r="B20" s="479" t="s">
        <v>79</v>
      </c>
      <c r="C20" s="700"/>
      <c r="D20" s="699"/>
      <c r="E20" s="705">
        <v>40</v>
      </c>
      <c r="F20" s="704" t="s">
        <v>8</v>
      </c>
      <c r="G20" s="694"/>
      <c r="H20" s="629">
        <f>(E20*G20)</f>
        <v>0</v>
      </c>
      <c r="I20" s="139"/>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row>
    <row r="21" spans="1:84" s="37" customFormat="1" x14ac:dyDescent="0.2">
      <c r="A21" s="490"/>
      <c r="B21" s="343"/>
      <c r="C21" s="224"/>
      <c r="D21" s="224"/>
      <c r="E21" s="505"/>
      <c r="F21" s="494"/>
      <c r="G21" s="690"/>
      <c r="H21" s="495"/>
      <c r="I21" s="139"/>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row>
    <row r="22" spans="1:84" s="37" customFormat="1" ht="25.5" x14ac:dyDescent="0.2">
      <c r="A22" s="507">
        <f>IF(A$7&lt;&gt;"", MAX(A$7:A21)+1, "")</f>
        <v>10</v>
      </c>
      <c r="B22" s="696" t="s">
        <v>140</v>
      </c>
      <c r="C22" s="224"/>
      <c r="D22" s="224"/>
      <c r="E22" s="505">
        <v>1</v>
      </c>
      <c r="F22" s="494" t="s">
        <v>7</v>
      </c>
      <c r="G22" s="690"/>
      <c r="H22" s="504">
        <f>(E22*G22)</f>
        <v>0</v>
      </c>
      <c r="I22" s="139"/>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row>
    <row r="23" spans="1:84" s="142" customFormat="1" ht="13.5" thickBot="1" x14ac:dyDescent="0.25">
      <c r="A23" s="514"/>
      <c r="B23" s="515" t="s">
        <v>128</v>
      </c>
      <c r="C23" s="516"/>
      <c r="D23" s="517"/>
      <c r="E23" s="518"/>
      <c r="F23" s="519"/>
      <c r="G23" s="695"/>
      <c r="H23" s="520"/>
      <c r="I23" s="140"/>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1"/>
      <c r="BR23" s="141"/>
      <c r="BS23" s="141"/>
      <c r="BT23" s="141"/>
      <c r="BU23" s="141"/>
      <c r="BV23" s="141"/>
      <c r="BW23" s="141"/>
      <c r="BX23" s="141"/>
      <c r="BY23" s="141"/>
      <c r="BZ23" s="141"/>
      <c r="CA23" s="141"/>
      <c r="CB23" s="141"/>
      <c r="CC23" s="141"/>
      <c r="CD23" s="141"/>
    </row>
    <row r="24" spans="1:84" s="37" customFormat="1" ht="16.5" thickBot="1" x14ac:dyDescent="0.25">
      <c r="A24" s="521"/>
      <c r="B24" s="522" t="s">
        <v>91</v>
      </c>
      <c r="C24" s="522"/>
      <c r="D24" s="522"/>
      <c r="E24" s="523"/>
      <c r="F24" s="524"/>
      <c r="G24" s="525"/>
      <c r="H24" s="526">
        <f>SUM(H7:H22)</f>
        <v>0</v>
      </c>
      <c r="I24" s="139"/>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row>
    <row r="25" spans="1:84" s="71" customFormat="1" ht="13.5" thickTop="1" x14ac:dyDescent="0.2">
      <c r="A25" s="212"/>
      <c r="B25" s="213"/>
      <c r="C25" s="213"/>
      <c r="D25" s="213"/>
      <c r="E25" s="212"/>
      <c r="F25" s="214"/>
      <c r="G25" s="215"/>
      <c r="H25" s="215"/>
      <c r="I25" s="69"/>
      <c r="J25" s="69"/>
      <c r="K25" s="70"/>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69"/>
      <c r="BT25" s="69"/>
      <c r="BU25" s="69"/>
      <c r="BV25" s="69"/>
      <c r="BW25" s="69"/>
      <c r="BX25" s="69"/>
      <c r="BY25" s="69"/>
      <c r="BZ25" s="69"/>
      <c r="CA25" s="69"/>
      <c r="CB25" s="69"/>
      <c r="CC25" s="69"/>
      <c r="CD25" s="69"/>
      <c r="CE25" s="69"/>
      <c r="CF25" s="69"/>
    </row>
  </sheetData>
  <pageMargins left="0.59055118110236227" right="0.39370078740157483" top="0.43307086614173229" bottom="0.78740157480314965" header="0.59055118110236227" footer="0.47244094488188981"/>
  <pageSetup paperSize="9" scale="98" fitToHeight="0" orientation="landscape" r:id="rId1"/>
  <headerFooter alignWithMargins="0">
    <oddHeader xml:space="preserve">&amp;L&amp;"Arial,Navadno"&amp;8Načrt: JKIRNA-7E/01&amp;R&amp;"Arial,Navadno"&amp;8Stran:&amp;P/&amp;N &amp;10     &amp;12 </oddHeader>
    <oddFooter>&amp;L&amp;8Datoteka: &amp;F
Objekt:Kemijski inštitut, Laboratorij za regulatorne mreže RNA&amp;R&amp;8Id. št.: JKIRNA-7E9002
Datum: 14.05.2019</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CF61"/>
  <sheetViews>
    <sheetView view="pageBreakPreview" topLeftCell="A28" zoomScale="130" zoomScaleNormal="100" zoomScaleSheetLayoutView="130" workbookViewId="0">
      <selection activeCell="G24" sqref="G24"/>
    </sheetView>
  </sheetViews>
  <sheetFormatPr defaultColWidth="9.7109375" defaultRowHeight="12.75" x14ac:dyDescent="0.2"/>
  <cols>
    <col min="1" max="1" width="5.7109375" style="194" customWidth="1"/>
    <col min="2" max="2" width="87.7109375" style="78" customWidth="1"/>
    <col min="3" max="3" width="3.7109375" style="78" customWidth="1"/>
    <col min="4" max="4" width="4.7109375" style="78" customWidth="1"/>
    <col min="5" max="5" width="6.7109375" style="78" customWidth="1"/>
    <col min="6" max="6" width="6.7109375" style="201" customWidth="1"/>
    <col min="7" max="7" width="10.7109375" style="199" customWidth="1"/>
    <col min="8" max="8" width="13.28515625" style="198" customWidth="1"/>
    <col min="9" max="10" width="9.7109375" style="80" customWidth="1"/>
    <col min="11" max="11" width="9.7109375" style="81" customWidth="1"/>
    <col min="12" max="84" width="9.7109375" style="80" customWidth="1"/>
    <col min="85" max="256" width="9.7109375" style="82"/>
    <col min="257" max="257" width="4.7109375" style="82" customWidth="1"/>
    <col min="258" max="258" width="87.7109375" style="82" customWidth="1"/>
    <col min="259" max="260" width="4.7109375" style="82" customWidth="1"/>
    <col min="261" max="262" width="6.7109375" style="82" customWidth="1"/>
    <col min="263" max="264" width="10.7109375" style="82" customWidth="1"/>
    <col min="265" max="340" width="9.7109375" style="82" customWidth="1"/>
    <col min="341" max="512" width="9.7109375" style="82"/>
    <col min="513" max="513" width="4.7109375" style="82" customWidth="1"/>
    <col min="514" max="514" width="87.7109375" style="82" customWidth="1"/>
    <col min="515" max="516" width="4.7109375" style="82" customWidth="1"/>
    <col min="517" max="518" width="6.7109375" style="82" customWidth="1"/>
    <col min="519" max="520" width="10.7109375" style="82" customWidth="1"/>
    <col min="521" max="596" width="9.7109375" style="82" customWidth="1"/>
    <col min="597" max="768" width="9.7109375" style="82"/>
    <col min="769" max="769" width="4.7109375" style="82" customWidth="1"/>
    <col min="770" max="770" width="87.7109375" style="82" customWidth="1"/>
    <col min="771" max="772" width="4.7109375" style="82" customWidth="1"/>
    <col min="773" max="774" width="6.7109375" style="82" customWidth="1"/>
    <col min="775" max="776" width="10.7109375" style="82" customWidth="1"/>
    <col min="777" max="852" width="9.7109375" style="82" customWidth="1"/>
    <col min="853" max="1024" width="9.7109375" style="82"/>
    <col min="1025" max="1025" width="4.7109375" style="82" customWidth="1"/>
    <col min="1026" max="1026" width="87.7109375" style="82" customWidth="1"/>
    <col min="1027" max="1028" width="4.7109375" style="82" customWidth="1"/>
    <col min="1029" max="1030" width="6.7109375" style="82" customWidth="1"/>
    <col min="1031" max="1032" width="10.7109375" style="82" customWidth="1"/>
    <col min="1033" max="1108" width="9.7109375" style="82" customWidth="1"/>
    <col min="1109" max="1280" width="9.7109375" style="82"/>
    <col min="1281" max="1281" width="4.7109375" style="82" customWidth="1"/>
    <col min="1282" max="1282" width="87.7109375" style="82" customWidth="1"/>
    <col min="1283" max="1284" width="4.7109375" style="82" customWidth="1"/>
    <col min="1285" max="1286" width="6.7109375" style="82" customWidth="1"/>
    <col min="1287" max="1288" width="10.7109375" style="82" customWidth="1"/>
    <col min="1289" max="1364" width="9.7109375" style="82" customWidth="1"/>
    <col min="1365" max="1536" width="9.7109375" style="82"/>
    <col min="1537" max="1537" width="4.7109375" style="82" customWidth="1"/>
    <col min="1538" max="1538" width="87.7109375" style="82" customWidth="1"/>
    <col min="1539" max="1540" width="4.7109375" style="82" customWidth="1"/>
    <col min="1541" max="1542" width="6.7109375" style="82" customWidth="1"/>
    <col min="1543" max="1544" width="10.7109375" style="82" customWidth="1"/>
    <col min="1545" max="1620" width="9.7109375" style="82" customWidth="1"/>
    <col min="1621" max="1792" width="9.7109375" style="82"/>
    <col min="1793" max="1793" width="4.7109375" style="82" customWidth="1"/>
    <col min="1794" max="1794" width="87.7109375" style="82" customWidth="1"/>
    <col min="1795" max="1796" width="4.7109375" style="82" customWidth="1"/>
    <col min="1797" max="1798" width="6.7109375" style="82" customWidth="1"/>
    <col min="1799" max="1800" width="10.7109375" style="82" customWidth="1"/>
    <col min="1801" max="1876" width="9.7109375" style="82" customWidth="1"/>
    <col min="1877" max="2048" width="9.7109375" style="82"/>
    <col min="2049" max="2049" width="4.7109375" style="82" customWidth="1"/>
    <col min="2050" max="2050" width="87.7109375" style="82" customWidth="1"/>
    <col min="2051" max="2052" width="4.7109375" style="82" customWidth="1"/>
    <col min="2053" max="2054" width="6.7109375" style="82" customWidth="1"/>
    <col min="2055" max="2056" width="10.7109375" style="82" customWidth="1"/>
    <col min="2057" max="2132" width="9.7109375" style="82" customWidth="1"/>
    <col min="2133" max="2304" width="9.7109375" style="82"/>
    <col min="2305" max="2305" width="4.7109375" style="82" customWidth="1"/>
    <col min="2306" max="2306" width="87.7109375" style="82" customWidth="1"/>
    <col min="2307" max="2308" width="4.7109375" style="82" customWidth="1"/>
    <col min="2309" max="2310" width="6.7109375" style="82" customWidth="1"/>
    <col min="2311" max="2312" width="10.7109375" style="82" customWidth="1"/>
    <col min="2313" max="2388" width="9.7109375" style="82" customWidth="1"/>
    <col min="2389" max="2560" width="9.7109375" style="82"/>
    <col min="2561" max="2561" width="4.7109375" style="82" customWidth="1"/>
    <col min="2562" max="2562" width="87.7109375" style="82" customWidth="1"/>
    <col min="2563" max="2564" width="4.7109375" style="82" customWidth="1"/>
    <col min="2565" max="2566" width="6.7109375" style="82" customWidth="1"/>
    <col min="2567" max="2568" width="10.7109375" style="82" customWidth="1"/>
    <col min="2569" max="2644" width="9.7109375" style="82" customWidth="1"/>
    <col min="2645" max="2816" width="9.7109375" style="82"/>
    <col min="2817" max="2817" width="4.7109375" style="82" customWidth="1"/>
    <col min="2818" max="2818" width="87.7109375" style="82" customWidth="1"/>
    <col min="2819" max="2820" width="4.7109375" style="82" customWidth="1"/>
    <col min="2821" max="2822" width="6.7109375" style="82" customWidth="1"/>
    <col min="2823" max="2824" width="10.7109375" style="82" customWidth="1"/>
    <col min="2825" max="2900" width="9.7109375" style="82" customWidth="1"/>
    <col min="2901" max="3072" width="9.7109375" style="82"/>
    <col min="3073" max="3073" width="4.7109375" style="82" customWidth="1"/>
    <col min="3074" max="3074" width="87.7109375" style="82" customWidth="1"/>
    <col min="3075" max="3076" width="4.7109375" style="82" customWidth="1"/>
    <col min="3077" max="3078" width="6.7109375" style="82" customWidth="1"/>
    <col min="3079" max="3080" width="10.7109375" style="82" customWidth="1"/>
    <col min="3081" max="3156" width="9.7109375" style="82" customWidth="1"/>
    <col min="3157" max="3328" width="9.7109375" style="82"/>
    <col min="3329" max="3329" width="4.7109375" style="82" customWidth="1"/>
    <col min="3330" max="3330" width="87.7109375" style="82" customWidth="1"/>
    <col min="3331" max="3332" width="4.7109375" style="82" customWidth="1"/>
    <col min="3333" max="3334" width="6.7109375" style="82" customWidth="1"/>
    <col min="3335" max="3336" width="10.7109375" style="82" customWidth="1"/>
    <col min="3337" max="3412" width="9.7109375" style="82" customWidth="1"/>
    <col min="3413" max="3584" width="9.7109375" style="82"/>
    <col min="3585" max="3585" width="4.7109375" style="82" customWidth="1"/>
    <col min="3586" max="3586" width="87.7109375" style="82" customWidth="1"/>
    <col min="3587" max="3588" width="4.7109375" style="82" customWidth="1"/>
    <col min="3589" max="3590" width="6.7109375" style="82" customWidth="1"/>
    <col min="3591" max="3592" width="10.7109375" style="82" customWidth="1"/>
    <col min="3593" max="3668" width="9.7109375" style="82" customWidth="1"/>
    <col min="3669" max="3840" width="9.7109375" style="82"/>
    <col min="3841" max="3841" width="4.7109375" style="82" customWidth="1"/>
    <col min="3842" max="3842" width="87.7109375" style="82" customWidth="1"/>
    <col min="3843" max="3844" width="4.7109375" style="82" customWidth="1"/>
    <col min="3845" max="3846" width="6.7109375" style="82" customWidth="1"/>
    <col min="3847" max="3848" width="10.7109375" style="82" customWidth="1"/>
    <col min="3849" max="3924" width="9.7109375" style="82" customWidth="1"/>
    <col min="3925" max="4096" width="9.7109375" style="82"/>
    <col min="4097" max="4097" width="4.7109375" style="82" customWidth="1"/>
    <col min="4098" max="4098" width="87.7109375" style="82" customWidth="1"/>
    <col min="4099" max="4100" width="4.7109375" style="82" customWidth="1"/>
    <col min="4101" max="4102" width="6.7109375" style="82" customWidth="1"/>
    <col min="4103" max="4104" width="10.7109375" style="82" customWidth="1"/>
    <col min="4105" max="4180" width="9.7109375" style="82" customWidth="1"/>
    <col min="4181" max="4352" width="9.7109375" style="82"/>
    <col min="4353" max="4353" width="4.7109375" style="82" customWidth="1"/>
    <col min="4354" max="4354" width="87.7109375" style="82" customWidth="1"/>
    <col min="4355" max="4356" width="4.7109375" style="82" customWidth="1"/>
    <col min="4357" max="4358" width="6.7109375" style="82" customWidth="1"/>
    <col min="4359" max="4360" width="10.7109375" style="82" customWidth="1"/>
    <col min="4361" max="4436" width="9.7109375" style="82" customWidth="1"/>
    <col min="4437" max="4608" width="9.7109375" style="82"/>
    <col min="4609" max="4609" width="4.7109375" style="82" customWidth="1"/>
    <col min="4610" max="4610" width="87.7109375" style="82" customWidth="1"/>
    <col min="4611" max="4612" width="4.7109375" style="82" customWidth="1"/>
    <col min="4613" max="4614" width="6.7109375" style="82" customWidth="1"/>
    <col min="4615" max="4616" width="10.7109375" style="82" customWidth="1"/>
    <col min="4617" max="4692" width="9.7109375" style="82" customWidth="1"/>
    <col min="4693" max="4864" width="9.7109375" style="82"/>
    <col min="4865" max="4865" width="4.7109375" style="82" customWidth="1"/>
    <col min="4866" max="4866" width="87.7109375" style="82" customWidth="1"/>
    <col min="4867" max="4868" width="4.7109375" style="82" customWidth="1"/>
    <col min="4869" max="4870" width="6.7109375" style="82" customWidth="1"/>
    <col min="4871" max="4872" width="10.7109375" style="82" customWidth="1"/>
    <col min="4873" max="4948" width="9.7109375" style="82" customWidth="1"/>
    <col min="4949" max="5120" width="9.7109375" style="82"/>
    <col min="5121" max="5121" width="4.7109375" style="82" customWidth="1"/>
    <col min="5122" max="5122" width="87.7109375" style="82" customWidth="1"/>
    <col min="5123" max="5124" width="4.7109375" style="82" customWidth="1"/>
    <col min="5125" max="5126" width="6.7109375" style="82" customWidth="1"/>
    <col min="5127" max="5128" width="10.7109375" style="82" customWidth="1"/>
    <col min="5129" max="5204" width="9.7109375" style="82" customWidth="1"/>
    <col min="5205" max="5376" width="9.7109375" style="82"/>
    <col min="5377" max="5377" width="4.7109375" style="82" customWidth="1"/>
    <col min="5378" max="5378" width="87.7109375" style="82" customWidth="1"/>
    <col min="5379" max="5380" width="4.7109375" style="82" customWidth="1"/>
    <col min="5381" max="5382" width="6.7109375" style="82" customWidth="1"/>
    <col min="5383" max="5384" width="10.7109375" style="82" customWidth="1"/>
    <col min="5385" max="5460" width="9.7109375" style="82" customWidth="1"/>
    <col min="5461" max="5632" width="9.7109375" style="82"/>
    <col min="5633" max="5633" width="4.7109375" style="82" customWidth="1"/>
    <col min="5634" max="5634" width="87.7109375" style="82" customWidth="1"/>
    <col min="5635" max="5636" width="4.7109375" style="82" customWidth="1"/>
    <col min="5637" max="5638" width="6.7109375" style="82" customWidth="1"/>
    <col min="5639" max="5640" width="10.7109375" style="82" customWidth="1"/>
    <col min="5641" max="5716" width="9.7109375" style="82" customWidth="1"/>
    <col min="5717" max="5888" width="9.7109375" style="82"/>
    <col min="5889" max="5889" width="4.7109375" style="82" customWidth="1"/>
    <col min="5890" max="5890" width="87.7109375" style="82" customWidth="1"/>
    <col min="5891" max="5892" width="4.7109375" style="82" customWidth="1"/>
    <col min="5893" max="5894" width="6.7109375" style="82" customWidth="1"/>
    <col min="5895" max="5896" width="10.7109375" style="82" customWidth="1"/>
    <col min="5897" max="5972" width="9.7109375" style="82" customWidth="1"/>
    <col min="5973" max="6144" width="9.7109375" style="82"/>
    <col min="6145" max="6145" width="4.7109375" style="82" customWidth="1"/>
    <col min="6146" max="6146" width="87.7109375" style="82" customWidth="1"/>
    <col min="6147" max="6148" width="4.7109375" style="82" customWidth="1"/>
    <col min="6149" max="6150" width="6.7109375" style="82" customWidth="1"/>
    <col min="6151" max="6152" width="10.7109375" style="82" customWidth="1"/>
    <col min="6153" max="6228" width="9.7109375" style="82" customWidth="1"/>
    <col min="6229" max="6400" width="9.7109375" style="82"/>
    <col min="6401" max="6401" width="4.7109375" style="82" customWidth="1"/>
    <col min="6402" max="6402" width="87.7109375" style="82" customWidth="1"/>
    <col min="6403" max="6404" width="4.7109375" style="82" customWidth="1"/>
    <col min="6405" max="6406" width="6.7109375" style="82" customWidth="1"/>
    <col min="6407" max="6408" width="10.7109375" style="82" customWidth="1"/>
    <col min="6409" max="6484" width="9.7109375" style="82" customWidth="1"/>
    <col min="6485" max="6656" width="9.7109375" style="82"/>
    <col min="6657" max="6657" width="4.7109375" style="82" customWidth="1"/>
    <col min="6658" max="6658" width="87.7109375" style="82" customWidth="1"/>
    <col min="6659" max="6660" width="4.7109375" style="82" customWidth="1"/>
    <col min="6661" max="6662" width="6.7109375" style="82" customWidth="1"/>
    <col min="6663" max="6664" width="10.7109375" style="82" customWidth="1"/>
    <col min="6665" max="6740" width="9.7109375" style="82" customWidth="1"/>
    <col min="6741" max="6912" width="9.7109375" style="82"/>
    <col min="6913" max="6913" width="4.7109375" style="82" customWidth="1"/>
    <col min="6914" max="6914" width="87.7109375" style="82" customWidth="1"/>
    <col min="6915" max="6916" width="4.7109375" style="82" customWidth="1"/>
    <col min="6917" max="6918" width="6.7109375" style="82" customWidth="1"/>
    <col min="6919" max="6920" width="10.7109375" style="82" customWidth="1"/>
    <col min="6921" max="6996" width="9.7109375" style="82" customWidth="1"/>
    <col min="6997" max="7168" width="9.7109375" style="82"/>
    <col min="7169" max="7169" width="4.7109375" style="82" customWidth="1"/>
    <col min="7170" max="7170" width="87.7109375" style="82" customWidth="1"/>
    <col min="7171" max="7172" width="4.7109375" style="82" customWidth="1"/>
    <col min="7173" max="7174" width="6.7109375" style="82" customWidth="1"/>
    <col min="7175" max="7176" width="10.7109375" style="82" customWidth="1"/>
    <col min="7177" max="7252" width="9.7109375" style="82" customWidth="1"/>
    <col min="7253" max="7424" width="9.7109375" style="82"/>
    <col min="7425" max="7425" width="4.7109375" style="82" customWidth="1"/>
    <col min="7426" max="7426" width="87.7109375" style="82" customWidth="1"/>
    <col min="7427" max="7428" width="4.7109375" style="82" customWidth="1"/>
    <col min="7429" max="7430" width="6.7109375" style="82" customWidth="1"/>
    <col min="7431" max="7432" width="10.7109375" style="82" customWidth="1"/>
    <col min="7433" max="7508" width="9.7109375" style="82" customWidth="1"/>
    <col min="7509" max="7680" width="9.7109375" style="82"/>
    <col min="7681" max="7681" width="4.7109375" style="82" customWidth="1"/>
    <col min="7682" max="7682" width="87.7109375" style="82" customWidth="1"/>
    <col min="7683" max="7684" width="4.7109375" style="82" customWidth="1"/>
    <col min="7685" max="7686" width="6.7109375" style="82" customWidth="1"/>
    <col min="7687" max="7688" width="10.7109375" style="82" customWidth="1"/>
    <col min="7689" max="7764" width="9.7109375" style="82" customWidth="1"/>
    <col min="7765" max="7936" width="9.7109375" style="82"/>
    <col min="7937" max="7937" width="4.7109375" style="82" customWidth="1"/>
    <col min="7938" max="7938" width="87.7109375" style="82" customWidth="1"/>
    <col min="7939" max="7940" width="4.7109375" style="82" customWidth="1"/>
    <col min="7941" max="7942" width="6.7109375" style="82" customWidth="1"/>
    <col min="7943" max="7944" width="10.7109375" style="82" customWidth="1"/>
    <col min="7945" max="8020" width="9.7109375" style="82" customWidth="1"/>
    <col min="8021" max="8192" width="9.7109375" style="82"/>
    <col min="8193" max="8193" width="4.7109375" style="82" customWidth="1"/>
    <col min="8194" max="8194" width="87.7109375" style="82" customWidth="1"/>
    <col min="8195" max="8196" width="4.7109375" style="82" customWidth="1"/>
    <col min="8197" max="8198" width="6.7109375" style="82" customWidth="1"/>
    <col min="8199" max="8200" width="10.7109375" style="82" customWidth="1"/>
    <col min="8201" max="8276" width="9.7109375" style="82" customWidth="1"/>
    <col min="8277" max="8448" width="9.7109375" style="82"/>
    <col min="8449" max="8449" width="4.7109375" style="82" customWidth="1"/>
    <col min="8450" max="8450" width="87.7109375" style="82" customWidth="1"/>
    <col min="8451" max="8452" width="4.7109375" style="82" customWidth="1"/>
    <col min="8453" max="8454" width="6.7109375" style="82" customWidth="1"/>
    <col min="8455" max="8456" width="10.7109375" style="82" customWidth="1"/>
    <col min="8457" max="8532" width="9.7109375" style="82" customWidth="1"/>
    <col min="8533" max="8704" width="9.7109375" style="82"/>
    <col min="8705" max="8705" width="4.7109375" style="82" customWidth="1"/>
    <col min="8706" max="8706" width="87.7109375" style="82" customWidth="1"/>
    <col min="8707" max="8708" width="4.7109375" style="82" customWidth="1"/>
    <col min="8709" max="8710" width="6.7109375" style="82" customWidth="1"/>
    <col min="8711" max="8712" width="10.7109375" style="82" customWidth="1"/>
    <col min="8713" max="8788" width="9.7109375" style="82" customWidth="1"/>
    <col min="8789" max="8960" width="9.7109375" style="82"/>
    <col min="8961" max="8961" width="4.7109375" style="82" customWidth="1"/>
    <col min="8962" max="8962" width="87.7109375" style="82" customWidth="1"/>
    <col min="8963" max="8964" width="4.7109375" style="82" customWidth="1"/>
    <col min="8965" max="8966" width="6.7109375" style="82" customWidth="1"/>
    <col min="8967" max="8968" width="10.7109375" style="82" customWidth="1"/>
    <col min="8969" max="9044" width="9.7109375" style="82" customWidth="1"/>
    <col min="9045" max="9216" width="9.7109375" style="82"/>
    <col min="9217" max="9217" width="4.7109375" style="82" customWidth="1"/>
    <col min="9218" max="9218" width="87.7109375" style="82" customWidth="1"/>
    <col min="9219" max="9220" width="4.7109375" style="82" customWidth="1"/>
    <col min="9221" max="9222" width="6.7109375" style="82" customWidth="1"/>
    <col min="9223" max="9224" width="10.7109375" style="82" customWidth="1"/>
    <col min="9225" max="9300" width="9.7109375" style="82" customWidth="1"/>
    <col min="9301" max="9472" width="9.7109375" style="82"/>
    <col min="9473" max="9473" width="4.7109375" style="82" customWidth="1"/>
    <col min="9474" max="9474" width="87.7109375" style="82" customWidth="1"/>
    <col min="9475" max="9476" width="4.7109375" style="82" customWidth="1"/>
    <col min="9477" max="9478" width="6.7109375" style="82" customWidth="1"/>
    <col min="9479" max="9480" width="10.7109375" style="82" customWidth="1"/>
    <col min="9481" max="9556" width="9.7109375" style="82" customWidth="1"/>
    <col min="9557" max="9728" width="9.7109375" style="82"/>
    <col min="9729" max="9729" width="4.7109375" style="82" customWidth="1"/>
    <col min="9730" max="9730" width="87.7109375" style="82" customWidth="1"/>
    <col min="9731" max="9732" width="4.7109375" style="82" customWidth="1"/>
    <col min="9733" max="9734" width="6.7109375" style="82" customWidth="1"/>
    <col min="9735" max="9736" width="10.7109375" style="82" customWidth="1"/>
    <col min="9737" max="9812" width="9.7109375" style="82" customWidth="1"/>
    <col min="9813" max="9984" width="9.7109375" style="82"/>
    <col min="9985" max="9985" width="4.7109375" style="82" customWidth="1"/>
    <col min="9986" max="9986" width="87.7109375" style="82" customWidth="1"/>
    <col min="9987" max="9988" width="4.7109375" style="82" customWidth="1"/>
    <col min="9989" max="9990" width="6.7109375" style="82" customWidth="1"/>
    <col min="9991" max="9992" width="10.7109375" style="82" customWidth="1"/>
    <col min="9993" max="10068" width="9.7109375" style="82" customWidth="1"/>
    <col min="10069" max="10240" width="9.7109375" style="82"/>
    <col min="10241" max="10241" width="4.7109375" style="82" customWidth="1"/>
    <col min="10242" max="10242" width="87.7109375" style="82" customWidth="1"/>
    <col min="10243" max="10244" width="4.7109375" style="82" customWidth="1"/>
    <col min="10245" max="10246" width="6.7109375" style="82" customWidth="1"/>
    <col min="10247" max="10248" width="10.7109375" style="82" customWidth="1"/>
    <col min="10249" max="10324" width="9.7109375" style="82" customWidth="1"/>
    <col min="10325" max="10496" width="9.7109375" style="82"/>
    <col min="10497" max="10497" width="4.7109375" style="82" customWidth="1"/>
    <col min="10498" max="10498" width="87.7109375" style="82" customWidth="1"/>
    <col min="10499" max="10500" width="4.7109375" style="82" customWidth="1"/>
    <col min="10501" max="10502" width="6.7109375" style="82" customWidth="1"/>
    <col min="10503" max="10504" width="10.7109375" style="82" customWidth="1"/>
    <col min="10505" max="10580" width="9.7109375" style="82" customWidth="1"/>
    <col min="10581" max="10752" width="9.7109375" style="82"/>
    <col min="10753" max="10753" width="4.7109375" style="82" customWidth="1"/>
    <col min="10754" max="10754" width="87.7109375" style="82" customWidth="1"/>
    <col min="10755" max="10756" width="4.7109375" style="82" customWidth="1"/>
    <col min="10757" max="10758" width="6.7109375" style="82" customWidth="1"/>
    <col min="10759" max="10760" width="10.7109375" style="82" customWidth="1"/>
    <col min="10761" max="10836" width="9.7109375" style="82" customWidth="1"/>
    <col min="10837" max="11008" width="9.7109375" style="82"/>
    <col min="11009" max="11009" width="4.7109375" style="82" customWidth="1"/>
    <col min="11010" max="11010" width="87.7109375" style="82" customWidth="1"/>
    <col min="11011" max="11012" width="4.7109375" style="82" customWidth="1"/>
    <col min="11013" max="11014" width="6.7109375" style="82" customWidth="1"/>
    <col min="11015" max="11016" width="10.7109375" style="82" customWidth="1"/>
    <col min="11017" max="11092" width="9.7109375" style="82" customWidth="1"/>
    <col min="11093" max="11264" width="9.7109375" style="82"/>
    <col min="11265" max="11265" width="4.7109375" style="82" customWidth="1"/>
    <col min="11266" max="11266" width="87.7109375" style="82" customWidth="1"/>
    <col min="11267" max="11268" width="4.7109375" style="82" customWidth="1"/>
    <col min="11269" max="11270" width="6.7109375" style="82" customWidth="1"/>
    <col min="11271" max="11272" width="10.7109375" style="82" customWidth="1"/>
    <col min="11273" max="11348" width="9.7109375" style="82" customWidth="1"/>
    <col min="11349" max="11520" width="9.7109375" style="82"/>
    <col min="11521" max="11521" width="4.7109375" style="82" customWidth="1"/>
    <col min="11522" max="11522" width="87.7109375" style="82" customWidth="1"/>
    <col min="11523" max="11524" width="4.7109375" style="82" customWidth="1"/>
    <col min="11525" max="11526" width="6.7109375" style="82" customWidth="1"/>
    <col min="11527" max="11528" width="10.7109375" style="82" customWidth="1"/>
    <col min="11529" max="11604" width="9.7109375" style="82" customWidth="1"/>
    <col min="11605" max="11776" width="9.7109375" style="82"/>
    <col min="11777" max="11777" width="4.7109375" style="82" customWidth="1"/>
    <col min="11778" max="11778" width="87.7109375" style="82" customWidth="1"/>
    <col min="11779" max="11780" width="4.7109375" style="82" customWidth="1"/>
    <col min="11781" max="11782" width="6.7109375" style="82" customWidth="1"/>
    <col min="11783" max="11784" width="10.7109375" style="82" customWidth="1"/>
    <col min="11785" max="11860" width="9.7109375" style="82" customWidth="1"/>
    <col min="11861" max="12032" width="9.7109375" style="82"/>
    <col min="12033" max="12033" width="4.7109375" style="82" customWidth="1"/>
    <col min="12034" max="12034" width="87.7109375" style="82" customWidth="1"/>
    <col min="12035" max="12036" width="4.7109375" style="82" customWidth="1"/>
    <col min="12037" max="12038" width="6.7109375" style="82" customWidth="1"/>
    <col min="12039" max="12040" width="10.7109375" style="82" customWidth="1"/>
    <col min="12041" max="12116" width="9.7109375" style="82" customWidth="1"/>
    <col min="12117" max="12288" width="9.7109375" style="82"/>
    <col min="12289" max="12289" width="4.7109375" style="82" customWidth="1"/>
    <col min="12290" max="12290" width="87.7109375" style="82" customWidth="1"/>
    <col min="12291" max="12292" width="4.7109375" style="82" customWidth="1"/>
    <col min="12293" max="12294" width="6.7109375" style="82" customWidth="1"/>
    <col min="12295" max="12296" width="10.7109375" style="82" customWidth="1"/>
    <col min="12297" max="12372" width="9.7109375" style="82" customWidth="1"/>
    <col min="12373" max="12544" width="9.7109375" style="82"/>
    <col min="12545" max="12545" width="4.7109375" style="82" customWidth="1"/>
    <col min="12546" max="12546" width="87.7109375" style="82" customWidth="1"/>
    <col min="12547" max="12548" width="4.7109375" style="82" customWidth="1"/>
    <col min="12549" max="12550" width="6.7109375" style="82" customWidth="1"/>
    <col min="12551" max="12552" width="10.7109375" style="82" customWidth="1"/>
    <col min="12553" max="12628" width="9.7109375" style="82" customWidth="1"/>
    <col min="12629" max="12800" width="9.7109375" style="82"/>
    <col min="12801" max="12801" width="4.7109375" style="82" customWidth="1"/>
    <col min="12802" max="12802" width="87.7109375" style="82" customWidth="1"/>
    <col min="12803" max="12804" width="4.7109375" style="82" customWidth="1"/>
    <col min="12805" max="12806" width="6.7109375" style="82" customWidth="1"/>
    <col min="12807" max="12808" width="10.7109375" style="82" customWidth="1"/>
    <col min="12809" max="12884" width="9.7109375" style="82" customWidth="1"/>
    <col min="12885" max="13056" width="9.7109375" style="82"/>
    <col min="13057" max="13057" width="4.7109375" style="82" customWidth="1"/>
    <col min="13058" max="13058" width="87.7109375" style="82" customWidth="1"/>
    <col min="13059" max="13060" width="4.7109375" style="82" customWidth="1"/>
    <col min="13061" max="13062" width="6.7109375" style="82" customWidth="1"/>
    <col min="13063" max="13064" width="10.7109375" style="82" customWidth="1"/>
    <col min="13065" max="13140" width="9.7109375" style="82" customWidth="1"/>
    <col min="13141" max="13312" width="9.7109375" style="82"/>
    <col min="13313" max="13313" width="4.7109375" style="82" customWidth="1"/>
    <col min="13314" max="13314" width="87.7109375" style="82" customWidth="1"/>
    <col min="13315" max="13316" width="4.7109375" style="82" customWidth="1"/>
    <col min="13317" max="13318" width="6.7109375" style="82" customWidth="1"/>
    <col min="13319" max="13320" width="10.7109375" style="82" customWidth="1"/>
    <col min="13321" max="13396" width="9.7109375" style="82" customWidth="1"/>
    <col min="13397" max="13568" width="9.7109375" style="82"/>
    <col min="13569" max="13569" width="4.7109375" style="82" customWidth="1"/>
    <col min="13570" max="13570" width="87.7109375" style="82" customWidth="1"/>
    <col min="13571" max="13572" width="4.7109375" style="82" customWidth="1"/>
    <col min="13573" max="13574" width="6.7109375" style="82" customWidth="1"/>
    <col min="13575" max="13576" width="10.7109375" style="82" customWidth="1"/>
    <col min="13577" max="13652" width="9.7109375" style="82" customWidth="1"/>
    <col min="13653" max="13824" width="9.7109375" style="82"/>
    <col min="13825" max="13825" width="4.7109375" style="82" customWidth="1"/>
    <col min="13826" max="13826" width="87.7109375" style="82" customWidth="1"/>
    <col min="13827" max="13828" width="4.7109375" style="82" customWidth="1"/>
    <col min="13829" max="13830" width="6.7109375" style="82" customWidth="1"/>
    <col min="13831" max="13832" width="10.7109375" style="82" customWidth="1"/>
    <col min="13833" max="13908" width="9.7109375" style="82" customWidth="1"/>
    <col min="13909" max="14080" width="9.7109375" style="82"/>
    <col min="14081" max="14081" width="4.7109375" style="82" customWidth="1"/>
    <col min="14082" max="14082" width="87.7109375" style="82" customWidth="1"/>
    <col min="14083" max="14084" width="4.7109375" style="82" customWidth="1"/>
    <col min="14085" max="14086" width="6.7109375" style="82" customWidth="1"/>
    <col min="14087" max="14088" width="10.7109375" style="82" customWidth="1"/>
    <col min="14089" max="14164" width="9.7109375" style="82" customWidth="1"/>
    <col min="14165" max="14336" width="9.7109375" style="82"/>
    <col min="14337" max="14337" width="4.7109375" style="82" customWidth="1"/>
    <col min="14338" max="14338" width="87.7109375" style="82" customWidth="1"/>
    <col min="14339" max="14340" width="4.7109375" style="82" customWidth="1"/>
    <col min="14341" max="14342" width="6.7109375" style="82" customWidth="1"/>
    <col min="14343" max="14344" width="10.7109375" style="82" customWidth="1"/>
    <col min="14345" max="14420" width="9.7109375" style="82" customWidth="1"/>
    <col min="14421" max="14592" width="9.7109375" style="82"/>
    <col min="14593" max="14593" width="4.7109375" style="82" customWidth="1"/>
    <col min="14594" max="14594" width="87.7109375" style="82" customWidth="1"/>
    <col min="14595" max="14596" width="4.7109375" style="82" customWidth="1"/>
    <col min="14597" max="14598" width="6.7109375" style="82" customWidth="1"/>
    <col min="14599" max="14600" width="10.7109375" style="82" customWidth="1"/>
    <col min="14601" max="14676" width="9.7109375" style="82" customWidth="1"/>
    <col min="14677" max="14848" width="9.7109375" style="82"/>
    <col min="14849" max="14849" width="4.7109375" style="82" customWidth="1"/>
    <col min="14850" max="14850" width="87.7109375" style="82" customWidth="1"/>
    <col min="14851" max="14852" width="4.7109375" style="82" customWidth="1"/>
    <col min="14853" max="14854" width="6.7109375" style="82" customWidth="1"/>
    <col min="14855" max="14856" width="10.7109375" style="82" customWidth="1"/>
    <col min="14857" max="14932" width="9.7109375" style="82" customWidth="1"/>
    <col min="14933" max="15104" width="9.7109375" style="82"/>
    <col min="15105" max="15105" width="4.7109375" style="82" customWidth="1"/>
    <col min="15106" max="15106" width="87.7109375" style="82" customWidth="1"/>
    <col min="15107" max="15108" width="4.7109375" style="82" customWidth="1"/>
    <col min="15109" max="15110" width="6.7109375" style="82" customWidth="1"/>
    <col min="15111" max="15112" width="10.7109375" style="82" customWidth="1"/>
    <col min="15113" max="15188" width="9.7109375" style="82" customWidth="1"/>
    <col min="15189" max="15360" width="9.7109375" style="82"/>
    <col min="15361" max="15361" width="4.7109375" style="82" customWidth="1"/>
    <col min="15362" max="15362" width="87.7109375" style="82" customWidth="1"/>
    <col min="15363" max="15364" width="4.7109375" style="82" customWidth="1"/>
    <col min="15365" max="15366" width="6.7109375" style="82" customWidth="1"/>
    <col min="15367" max="15368" width="10.7109375" style="82" customWidth="1"/>
    <col min="15369" max="15444" width="9.7109375" style="82" customWidth="1"/>
    <col min="15445" max="15616" width="9.7109375" style="82"/>
    <col min="15617" max="15617" width="4.7109375" style="82" customWidth="1"/>
    <col min="15618" max="15618" width="87.7109375" style="82" customWidth="1"/>
    <col min="15619" max="15620" width="4.7109375" style="82" customWidth="1"/>
    <col min="15621" max="15622" width="6.7109375" style="82" customWidth="1"/>
    <col min="15623" max="15624" width="10.7109375" style="82" customWidth="1"/>
    <col min="15625" max="15700" width="9.7109375" style="82" customWidth="1"/>
    <col min="15701" max="15872" width="9.7109375" style="82"/>
    <col min="15873" max="15873" width="4.7109375" style="82" customWidth="1"/>
    <col min="15874" max="15874" width="87.7109375" style="82" customWidth="1"/>
    <col min="15875" max="15876" width="4.7109375" style="82" customWidth="1"/>
    <col min="15877" max="15878" width="6.7109375" style="82" customWidth="1"/>
    <col min="15879" max="15880" width="10.7109375" style="82" customWidth="1"/>
    <col min="15881" max="15956" width="9.7109375" style="82" customWidth="1"/>
    <col min="15957" max="16128" width="9.7109375" style="82"/>
    <col min="16129" max="16129" width="4.7109375" style="82" customWidth="1"/>
    <col min="16130" max="16130" width="87.7109375" style="82" customWidth="1"/>
    <col min="16131" max="16132" width="4.7109375" style="82" customWidth="1"/>
    <col min="16133" max="16134" width="6.7109375" style="82" customWidth="1"/>
    <col min="16135" max="16136" width="10.7109375" style="82" customWidth="1"/>
    <col min="16137" max="16212" width="9.7109375" style="82" customWidth="1"/>
    <col min="16213" max="16384" width="9.7109375" style="82"/>
  </cols>
  <sheetData>
    <row r="1" spans="1:84" s="149" customFormat="1" ht="24.95" customHeight="1" x14ac:dyDescent="0.2">
      <c r="A1" s="143"/>
      <c r="B1" s="144"/>
      <c r="C1" s="144"/>
      <c r="D1" s="144"/>
      <c r="E1" s="145" t="s">
        <v>2</v>
      </c>
      <c r="F1" s="146" t="s">
        <v>2</v>
      </c>
      <c r="G1" s="147"/>
      <c r="H1" s="148"/>
    </row>
    <row r="2" spans="1:84" s="149" customFormat="1" ht="24.95" customHeight="1" thickBot="1" x14ac:dyDescent="0.3">
      <c r="A2" s="150"/>
      <c r="B2" s="151"/>
      <c r="C2" s="151"/>
      <c r="D2" s="151"/>
      <c r="E2" s="152" t="s">
        <v>2</v>
      </c>
      <c r="F2" s="153" t="s">
        <v>2</v>
      </c>
      <c r="G2" s="154"/>
      <c r="H2" s="155"/>
    </row>
    <row r="3" spans="1:84" s="163" customFormat="1" ht="17.25" thickTop="1" thickBot="1" x14ac:dyDescent="0.25">
      <c r="A3" s="156"/>
      <c r="B3" s="157" t="s">
        <v>174</v>
      </c>
      <c r="C3" s="158"/>
      <c r="D3" s="158"/>
      <c r="E3" s="159"/>
      <c r="F3" s="160"/>
      <c r="G3" s="161"/>
      <c r="H3" s="162"/>
    </row>
    <row r="4" spans="1:84" s="170" customFormat="1" ht="16.5" thickTop="1" thickBot="1" x14ac:dyDescent="0.25">
      <c r="A4" s="164" t="s">
        <v>161</v>
      </c>
      <c r="B4" s="165" t="s">
        <v>56</v>
      </c>
      <c r="C4" s="165"/>
      <c r="D4" s="165"/>
      <c r="E4" s="166"/>
      <c r="F4" s="167"/>
      <c r="G4" s="168"/>
      <c r="H4" s="169"/>
    </row>
    <row r="5" spans="1:84" s="179" customFormat="1" ht="16.5" thickTop="1" thickBot="1" x14ac:dyDescent="0.3">
      <c r="A5" s="171" t="s">
        <v>3</v>
      </c>
      <c r="B5" s="172" t="s">
        <v>4</v>
      </c>
      <c r="C5" s="173"/>
      <c r="D5" s="173"/>
      <c r="E5" s="174" t="s">
        <v>59</v>
      </c>
      <c r="F5" s="175" t="s">
        <v>6</v>
      </c>
      <c r="G5" s="176" t="s">
        <v>60</v>
      </c>
      <c r="H5" s="177" t="s">
        <v>61</v>
      </c>
      <c r="I5" s="178"/>
      <c r="J5" s="17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c r="AS5" s="178"/>
      <c r="AT5" s="178"/>
      <c r="AU5" s="178"/>
      <c r="AV5" s="178"/>
      <c r="AW5" s="178"/>
      <c r="AX5" s="178"/>
      <c r="AY5" s="178"/>
      <c r="AZ5" s="178"/>
      <c r="BA5" s="178"/>
      <c r="BB5" s="178"/>
      <c r="BC5" s="178"/>
      <c r="BD5" s="178"/>
      <c r="BE5" s="178"/>
      <c r="BF5" s="178"/>
      <c r="BG5" s="178"/>
      <c r="BH5" s="178"/>
      <c r="BI5" s="178"/>
      <c r="BJ5" s="178"/>
      <c r="BK5" s="178"/>
      <c r="BL5" s="178"/>
      <c r="BM5" s="178"/>
      <c r="BN5" s="178"/>
      <c r="BO5" s="178"/>
      <c r="BP5" s="178"/>
      <c r="BQ5" s="178"/>
      <c r="BR5" s="178"/>
      <c r="BS5" s="178"/>
      <c r="BT5" s="178"/>
      <c r="BU5" s="178"/>
      <c r="BV5" s="178"/>
      <c r="BW5" s="178"/>
      <c r="BX5" s="178"/>
      <c r="BY5" s="178"/>
      <c r="BZ5" s="178"/>
      <c r="CA5" s="178"/>
      <c r="CB5" s="178"/>
      <c r="CC5" s="178"/>
      <c r="CD5" s="178"/>
      <c r="CE5" s="178"/>
    </row>
    <row r="6" spans="1:84" s="179" customFormat="1" ht="26.25" thickTop="1" x14ac:dyDescent="0.25">
      <c r="A6" s="180"/>
      <c r="B6" s="871" t="s">
        <v>326</v>
      </c>
      <c r="C6" s="182"/>
      <c r="D6" s="182"/>
      <c r="E6" s="183"/>
      <c r="F6" s="184"/>
      <c r="G6" s="185"/>
      <c r="H6" s="186"/>
      <c r="I6" s="178"/>
      <c r="J6" s="178"/>
      <c r="K6" s="178"/>
      <c r="L6" s="178"/>
      <c r="M6" s="178"/>
      <c r="N6" s="178"/>
      <c r="O6" s="178"/>
      <c r="P6" s="178"/>
      <c r="Q6" s="178"/>
      <c r="R6" s="178"/>
      <c r="S6" s="178"/>
      <c r="T6" s="178"/>
      <c r="U6" s="178"/>
      <c r="V6" s="178"/>
      <c r="W6" s="178"/>
      <c r="X6" s="178"/>
      <c r="Y6" s="178"/>
      <c r="Z6" s="178"/>
      <c r="AA6" s="178"/>
      <c r="AB6" s="178"/>
      <c r="AC6" s="178"/>
      <c r="AD6" s="178"/>
      <c r="AE6" s="178"/>
      <c r="AF6" s="178"/>
      <c r="AG6" s="178"/>
      <c r="AH6" s="178"/>
      <c r="AI6" s="178"/>
      <c r="AJ6" s="178"/>
      <c r="AK6" s="178"/>
      <c r="AL6" s="178"/>
      <c r="AM6" s="178"/>
      <c r="AN6" s="178"/>
      <c r="AO6" s="178"/>
      <c r="AP6" s="178"/>
      <c r="AQ6" s="178"/>
      <c r="AR6" s="178"/>
      <c r="AS6" s="178"/>
      <c r="AT6" s="178"/>
      <c r="AU6" s="178"/>
      <c r="AV6" s="178"/>
      <c r="AW6" s="178"/>
      <c r="AX6" s="178"/>
      <c r="AY6" s="178"/>
      <c r="AZ6" s="178"/>
      <c r="BA6" s="178"/>
      <c r="BB6" s="178"/>
      <c r="BC6" s="178"/>
      <c r="BD6" s="178"/>
      <c r="BE6" s="178"/>
      <c r="BF6" s="178"/>
      <c r="BG6" s="178"/>
      <c r="BH6" s="178"/>
      <c r="BI6" s="178"/>
      <c r="BJ6" s="178"/>
      <c r="BK6" s="178"/>
      <c r="BL6" s="178"/>
      <c r="BM6" s="178"/>
      <c r="BN6" s="178"/>
      <c r="BO6" s="178"/>
      <c r="BP6" s="178"/>
      <c r="BQ6" s="178"/>
      <c r="BR6" s="178"/>
      <c r="BS6" s="178"/>
      <c r="BT6" s="178"/>
      <c r="BU6" s="178"/>
      <c r="BV6" s="178"/>
      <c r="BW6" s="178"/>
      <c r="BX6" s="178"/>
      <c r="BY6" s="178"/>
      <c r="BZ6" s="178"/>
      <c r="CA6" s="178"/>
      <c r="CB6" s="178"/>
      <c r="CC6" s="178"/>
      <c r="CD6" s="178"/>
      <c r="CE6" s="178"/>
    </row>
    <row r="7" spans="1:84" s="189" customFormat="1" ht="38.25" x14ac:dyDescent="0.2">
      <c r="A7" s="583">
        <v>1</v>
      </c>
      <c r="B7" s="584" t="s">
        <v>327</v>
      </c>
      <c r="C7" s="585"/>
      <c r="D7" s="586"/>
      <c r="E7" s="592">
        <v>4</v>
      </c>
      <c r="F7" s="588" t="s">
        <v>9</v>
      </c>
      <c r="G7" s="663"/>
      <c r="H7" s="589">
        <f>(E7*G7)</f>
        <v>0</v>
      </c>
      <c r="I7" s="187"/>
      <c r="J7" s="187"/>
      <c r="K7" s="188"/>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row>
    <row r="8" spans="1:84" s="192" customFormat="1" ht="38.25" x14ac:dyDescent="0.2">
      <c r="A8" s="541">
        <f>IF(A$7&lt;&gt;"", MAX(A$7:A7)+1, "")</f>
        <v>2</v>
      </c>
      <c r="B8" s="535" t="s">
        <v>329</v>
      </c>
      <c r="C8" s="594"/>
      <c r="D8" s="595"/>
      <c r="E8" s="538">
        <v>4</v>
      </c>
      <c r="F8" s="545" t="s">
        <v>9</v>
      </c>
      <c r="G8" s="665"/>
      <c r="H8" s="542">
        <f t="shared" ref="H8:H22" si="0">(E8*G8)</f>
        <v>0</v>
      </c>
      <c r="I8" s="190"/>
      <c r="J8" s="190"/>
      <c r="K8" s="191"/>
      <c r="L8" s="190"/>
      <c r="M8" s="190"/>
      <c r="N8" s="190"/>
      <c r="O8" s="190"/>
      <c r="P8" s="190"/>
      <c r="Q8" s="190"/>
      <c r="R8" s="190"/>
      <c r="S8" s="190"/>
      <c r="T8" s="190"/>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row>
    <row r="9" spans="1:84" s="192" customFormat="1" ht="38.25" x14ac:dyDescent="0.2">
      <c r="A9" s="541">
        <f>IF(A$7&lt;&gt;"", MAX(A$7:A8)+1, "")</f>
        <v>3</v>
      </c>
      <c r="B9" s="535" t="s">
        <v>328</v>
      </c>
      <c r="C9" s="596"/>
      <c r="D9" s="597"/>
      <c r="E9" s="538">
        <v>4</v>
      </c>
      <c r="F9" s="545" t="s">
        <v>9</v>
      </c>
      <c r="G9" s="665"/>
      <c r="H9" s="542">
        <f t="shared" si="0"/>
        <v>0</v>
      </c>
      <c r="I9" s="190"/>
      <c r="J9" s="190"/>
      <c r="K9" s="191"/>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row>
    <row r="10" spans="1:84" s="192" customFormat="1" ht="51" x14ac:dyDescent="0.2">
      <c r="A10" s="541">
        <f>IF(A$7&lt;&gt;"", MAX(A$7:A9)+1, "")</f>
        <v>4</v>
      </c>
      <c r="B10" s="535" t="s">
        <v>330</v>
      </c>
      <c r="C10" s="594"/>
      <c r="D10" s="595"/>
      <c r="E10" s="538">
        <v>3</v>
      </c>
      <c r="F10" s="545" t="s">
        <v>9</v>
      </c>
      <c r="G10" s="665"/>
      <c r="H10" s="542">
        <f t="shared" si="0"/>
        <v>0</v>
      </c>
      <c r="I10" s="190"/>
      <c r="J10" s="190"/>
      <c r="K10" s="191"/>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row>
    <row r="11" spans="1:84" s="192" customFormat="1" ht="38.25" x14ac:dyDescent="0.2">
      <c r="A11" s="541">
        <f>IF(A$7&lt;&gt;"", MAX(A$7:A10)+1, "")</f>
        <v>5</v>
      </c>
      <c r="B11" s="535" t="s">
        <v>331</v>
      </c>
      <c r="C11" s="594"/>
      <c r="D11" s="595"/>
      <c r="E11" s="598">
        <v>2</v>
      </c>
      <c r="F11" s="545" t="s">
        <v>9</v>
      </c>
      <c r="G11" s="665"/>
      <c r="H11" s="542">
        <f t="shared" si="0"/>
        <v>0</v>
      </c>
      <c r="I11" s="190"/>
      <c r="J11" s="190"/>
      <c r="K11" s="191"/>
      <c r="L11" s="190"/>
      <c r="M11" s="190"/>
      <c r="N11" s="190"/>
      <c r="O11" s="190"/>
      <c r="P11" s="190"/>
      <c r="Q11" s="190"/>
      <c r="R11" s="190"/>
      <c r="S11" s="190"/>
      <c r="T11" s="190"/>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row>
    <row r="12" spans="1:84" s="192" customFormat="1" ht="38.25" x14ac:dyDescent="0.2">
      <c r="A12" s="541">
        <f>IF(A$7&lt;&gt;"", MAX(A$7:A11)+1, "")</f>
        <v>6</v>
      </c>
      <c r="B12" s="535" t="s">
        <v>332</v>
      </c>
      <c r="C12" s="594"/>
      <c r="D12" s="595"/>
      <c r="E12" s="538">
        <v>2</v>
      </c>
      <c r="F12" s="545" t="s">
        <v>9</v>
      </c>
      <c r="G12" s="665"/>
      <c r="H12" s="542">
        <f t="shared" si="0"/>
        <v>0</v>
      </c>
      <c r="I12" s="190"/>
      <c r="J12" s="190"/>
      <c r="K12" s="191"/>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c r="AW12" s="190"/>
      <c r="AX12" s="190"/>
      <c r="AY12" s="190"/>
      <c r="AZ12" s="190"/>
      <c r="BA12" s="190"/>
      <c r="BB12" s="190"/>
      <c r="BC12" s="190"/>
      <c r="BD12" s="190"/>
      <c r="BE12" s="190"/>
      <c r="BF12" s="190"/>
      <c r="BG12" s="190"/>
      <c r="BH12" s="190"/>
      <c r="BI12" s="190"/>
      <c r="BJ12" s="190"/>
      <c r="BK12" s="190"/>
      <c r="BL12" s="190"/>
      <c r="BM12" s="190"/>
      <c r="BN12" s="190"/>
      <c r="BO12" s="190"/>
      <c r="BP12" s="190"/>
      <c r="BQ12" s="190"/>
      <c r="BR12" s="190"/>
      <c r="BS12" s="190"/>
      <c r="BT12" s="190"/>
      <c r="BU12" s="190"/>
      <c r="BV12" s="190"/>
      <c r="BW12" s="190"/>
      <c r="BX12" s="190"/>
      <c r="BY12" s="190"/>
      <c r="BZ12" s="190"/>
      <c r="CA12" s="190"/>
      <c r="CB12" s="190"/>
      <c r="CC12" s="190"/>
      <c r="CD12" s="190"/>
      <c r="CE12" s="190"/>
      <c r="CF12" s="190"/>
    </row>
    <row r="13" spans="1:84" s="192" customFormat="1" ht="51" x14ac:dyDescent="0.2">
      <c r="A13" s="541">
        <f>IF(A$7&lt;&gt;"", MAX(A$7:A12)+1, "")</f>
        <v>7</v>
      </c>
      <c r="B13" s="562" t="s">
        <v>333</v>
      </c>
      <c r="C13" s="543"/>
      <c r="D13" s="593"/>
      <c r="E13" s="598">
        <v>3</v>
      </c>
      <c r="F13" s="545" t="s">
        <v>9</v>
      </c>
      <c r="G13" s="665"/>
      <c r="H13" s="542">
        <f t="shared" si="0"/>
        <v>0</v>
      </c>
      <c r="I13" s="190"/>
      <c r="J13" s="190"/>
      <c r="K13" s="191"/>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c r="AW13" s="190"/>
      <c r="AX13" s="190"/>
      <c r="AY13" s="190"/>
      <c r="AZ13" s="190"/>
      <c r="BA13" s="190"/>
      <c r="BB13" s="190"/>
      <c r="BC13" s="190"/>
      <c r="BD13" s="190"/>
      <c r="BE13" s="190"/>
      <c r="BF13" s="190"/>
      <c r="BG13" s="190"/>
      <c r="BH13" s="190"/>
      <c r="BI13" s="190"/>
      <c r="BJ13" s="190"/>
      <c r="BK13" s="190"/>
      <c r="BL13" s="190"/>
      <c r="BM13" s="190"/>
      <c r="BN13" s="190"/>
      <c r="BO13" s="190"/>
      <c r="BP13" s="190"/>
      <c r="BQ13" s="190"/>
      <c r="BR13" s="190"/>
      <c r="BS13" s="190"/>
      <c r="BT13" s="190"/>
      <c r="BU13" s="190"/>
      <c r="BV13" s="190"/>
      <c r="BW13" s="190"/>
      <c r="BX13" s="190"/>
      <c r="BY13" s="190"/>
      <c r="BZ13" s="190"/>
      <c r="CA13" s="190"/>
      <c r="CB13" s="190"/>
      <c r="CC13" s="190"/>
      <c r="CD13" s="190"/>
      <c r="CE13" s="190"/>
      <c r="CF13" s="190"/>
    </row>
    <row r="14" spans="1:84" s="192" customFormat="1" ht="38.25" x14ac:dyDescent="0.2">
      <c r="A14" s="541">
        <f>IF(A$7&lt;&gt;"", MAX(A$7:A13)+1, "")</f>
        <v>8</v>
      </c>
      <c r="B14" s="535" t="s">
        <v>334</v>
      </c>
      <c r="C14" s="594"/>
      <c r="D14" s="595"/>
      <c r="E14" s="538">
        <v>3</v>
      </c>
      <c r="F14" s="545" t="s">
        <v>9</v>
      </c>
      <c r="G14" s="665"/>
      <c r="H14" s="542">
        <f>(E14*G14)</f>
        <v>0</v>
      </c>
      <c r="I14" s="190"/>
      <c r="J14" s="190"/>
      <c r="K14" s="191"/>
      <c r="L14" s="190"/>
      <c r="M14" s="190"/>
      <c r="N14" s="190"/>
      <c r="O14" s="190"/>
      <c r="P14" s="190"/>
      <c r="Q14" s="190"/>
      <c r="R14" s="190"/>
      <c r="S14" s="190"/>
      <c r="T14" s="190"/>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c r="AW14" s="190"/>
      <c r="AX14" s="190"/>
      <c r="AY14" s="190"/>
      <c r="AZ14" s="190"/>
      <c r="BA14" s="190"/>
      <c r="BB14" s="190"/>
      <c r="BC14" s="190"/>
      <c r="BD14" s="190"/>
      <c r="BE14" s="190"/>
      <c r="BF14" s="190"/>
      <c r="BG14" s="190"/>
      <c r="BH14" s="190"/>
      <c r="BI14" s="190"/>
      <c r="BJ14" s="190"/>
      <c r="BK14" s="190"/>
      <c r="BL14" s="190"/>
      <c r="BM14" s="190"/>
      <c r="BN14" s="190"/>
      <c r="BO14" s="190"/>
      <c r="BP14" s="190"/>
      <c r="BQ14" s="190"/>
      <c r="BR14" s="190"/>
      <c r="BS14" s="190"/>
      <c r="BT14" s="190"/>
      <c r="BU14" s="190"/>
      <c r="BV14" s="190"/>
      <c r="BW14" s="190"/>
      <c r="BX14" s="190"/>
      <c r="BY14" s="190"/>
      <c r="BZ14" s="190"/>
      <c r="CA14" s="190"/>
      <c r="CB14" s="190"/>
      <c r="CC14" s="190"/>
      <c r="CD14" s="190"/>
      <c r="CE14" s="190"/>
      <c r="CF14" s="190"/>
    </row>
    <row r="15" spans="1:84" s="192" customFormat="1" ht="51" x14ac:dyDescent="0.2">
      <c r="A15" s="541">
        <f>IF(A$7&lt;&gt;"", MAX(A$7:A14)+1, "")</f>
        <v>9</v>
      </c>
      <c r="B15" s="535" t="s">
        <v>335</v>
      </c>
      <c r="C15" s="543"/>
      <c r="D15" s="593"/>
      <c r="E15" s="538">
        <v>1</v>
      </c>
      <c r="F15" s="545" t="s">
        <v>9</v>
      </c>
      <c r="G15" s="665"/>
      <c r="H15" s="542">
        <f t="shared" si="0"/>
        <v>0</v>
      </c>
      <c r="I15" s="190"/>
      <c r="J15" s="190"/>
      <c r="K15" s="191"/>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c r="AW15" s="190"/>
      <c r="AX15" s="190"/>
      <c r="AY15" s="190"/>
      <c r="AZ15" s="190"/>
      <c r="BA15" s="190"/>
      <c r="BB15" s="190"/>
      <c r="BC15" s="190"/>
      <c r="BD15" s="190"/>
      <c r="BE15" s="190"/>
      <c r="BF15" s="190"/>
      <c r="BG15" s="190"/>
      <c r="BH15" s="190"/>
      <c r="BI15" s="190"/>
      <c r="BJ15" s="190"/>
      <c r="BK15" s="190"/>
      <c r="BL15" s="190"/>
      <c r="BM15" s="190"/>
      <c r="BN15" s="190"/>
      <c r="BO15" s="190"/>
      <c r="BP15" s="190"/>
      <c r="BQ15" s="190"/>
      <c r="BR15" s="190"/>
      <c r="BS15" s="190"/>
      <c r="BT15" s="190"/>
      <c r="BU15" s="190"/>
      <c r="BV15" s="190"/>
      <c r="BW15" s="190"/>
      <c r="BX15" s="190"/>
      <c r="BY15" s="190"/>
      <c r="BZ15" s="190"/>
      <c r="CA15" s="190"/>
      <c r="CB15" s="190"/>
      <c r="CC15" s="190"/>
      <c r="CD15" s="190"/>
      <c r="CE15" s="190"/>
      <c r="CF15" s="190"/>
    </row>
    <row r="16" spans="1:84" s="192" customFormat="1" ht="38.25" x14ac:dyDescent="0.2">
      <c r="A16" s="541">
        <f>IF(A$7&lt;&gt;"", MAX(A$7:A15)+1, "")</f>
        <v>10</v>
      </c>
      <c r="B16" s="546" t="s">
        <v>368</v>
      </c>
      <c r="C16" s="594"/>
      <c r="D16" s="595"/>
      <c r="E16" s="538">
        <v>1</v>
      </c>
      <c r="F16" s="545" t="s">
        <v>9</v>
      </c>
      <c r="G16" s="665"/>
      <c r="H16" s="542">
        <f t="shared" si="0"/>
        <v>0</v>
      </c>
      <c r="I16" s="190"/>
      <c r="J16" s="190"/>
      <c r="K16" s="191"/>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c r="AW16" s="190"/>
      <c r="AX16" s="190"/>
      <c r="AY16" s="190"/>
      <c r="AZ16" s="190"/>
      <c r="BA16" s="190"/>
      <c r="BB16" s="190"/>
      <c r="BC16" s="190"/>
      <c r="BD16" s="190"/>
      <c r="BE16" s="190"/>
      <c r="BF16" s="190"/>
      <c r="BG16" s="190"/>
      <c r="BH16" s="190"/>
      <c r="BI16" s="190"/>
      <c r="BJ16" s="190"/>
      <c r="BK16" s="190"/>
      <c r="BL16" s="190"/>
      <c r="BM16" s="190"/>
      <c r="BN16" s="190"/>
      <c r="BO16" s="190"/>
      <c r="BP16" s="190"/>
      <c r="BQ16" s="190"/>
      <c r="BR16" s="190"/>
      <c r="BS16" s="190"/>
      <c r="BT16" s="190"/>
      <c r="BU16" s="190"/>
      <c r="BV16" s="190"/>
      <c r="BW16" s="190"/>
      <c r="BX16" s="190"/>
      <c r="BY16" s="190"/>
      <c r="BZ16" s="190"/>
      <c r="CA16" s="190"/>
      <c r="CB16" s="190"/>
      <c r="CC16" s="190"/>
      <c r="CD16" s="190"/>
      <c r="CE16" s="190"/>
      <c r="CF16" s="190"/>
    </row>
    <row r="17" spans="1:84" s="192" customFormat="1" x14ac:dyDescent="0.2">
      <c r="A17" s="541">
        <f>IF(A$7&lt;&gt;"", MAX(A$7:A16)+1, "")</f>
        <v>11</v>
      </c>
      <c r="B17" s="546" t="s">
        <v>166</v>
      </c>
      <c r="C17" s="543"/>
      <c r="D17" s="593"/>
      <c r="E17" s="538">
        <v>3</v>
      </c>
      <c r="F17" s="545" t="s">
        <v>7</v>
      </c>
      <c r="G17" s="665"/>
      <c r="H17" s="542">
        <f t="shared" si="0"/>
        <v>0</v>
      </c>
      <c r="I17" s="190"/>
      <c r="J17" s="190"/>
      <c r="K17" s="191"/>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c r="AW17" s="190"/>
      <c r="AX17" s="190"/>
      <c r="AY17" s="190"/>
      <c r="AZ17" s="190"/>
      <c r="BA17" s="190"/>
      <c r="BB17" s="190"/>
      <c r="BC17" s="190"/>
      <c r="BD17" s="190"/>
      <c r="BE17" s="190"/>
      <c r="BF17" s="190"/>
      <c r="BG17" s="190"/>
      <c r="BH17" s="190"/>
      <c r="BI17" s="190"/>
      <c r="BJ17" s="190"/>
      <c r="BK17" s="190"/>
      <c r="BL17" s="190"/>
      <c r="BM17" s="190"/>
      <c r="BN17" s="190"/>
      <c r="BO17" s="190"/>
      <c r="BP17" s="190"/>
      <c r="BQ17" s="190"/>
      <c r="BR17" s="190"/>
      <c r="BS17" s="190"/>
      <c r="BT17" s="190"/>
      <c r="BU17" s="190"/>
      <c r="BV17" s="190"/>
      <c r="BW17" s="190"/>
      <c r="BX17" s="190"/>
      <c r="BY17" s="190"/>
      <c r="BZ17" s="190"/>
      <c r="CA17" s="190"/>
      <c r="CB17" s="190"/>
      <c r="CC17" s="190"/>
      <c r="CD17" s="190"/>
      <c r="CE17" s="190"/>
      <c r="CF17" s="190"/>
    </row>
    <row r="18" spans="1:84" s="192" customFormat="1" x14ac:dyDescent="0.2">
      <c r="A18" s="541">
        <f>IF(A$7&lt;&gt;"", MAX(A$7:A17)+1, "")</f>
        <v>12</v>
      </c>
      <c r="B18" s="535" t="s">
        <v>97</v>
      </c>
      <c r="C18" s="543"/>
      <c r="D18" s="593"/>
      <c r="E18" s="538">
        <f>(E7+E8+E9+E10+E11+E12+E13+E15)</f>
        <v>23</v>
      </c>
      <c r="F18" s="545" t="s">
        <v>9</v>
      </c>
      <c r="G18" s="665"/>
      <c r="H18" s="542">
        <f t="shared" si="0"/>
        <v>0</v>
      </c>
      <c r="I18" s="190"/>
      <c r="J18" s="190"/>
      <c r="K18" s="191"/>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c r="AW18" s="190"/>
      <c r="AX18" s="190"/>
      <c r="AY18" s="190"/>
      <c r="AZ18" s="190"/>
      <c r="BA18" s="190"/>
      <c r="BB18" s="190"/>
      <c r="BC18" s="190"/>
      <c r="BD18" s="190"/>
      <c r="BE18" s="190"/>
      <c r="BF18" s="190"/>
      <c r="BG18" s="190"/>
      <c r="BH18" s="190"/>
      <c r="BI18" s="190"/>
      <c r="BJ18" s="190"/>
      <c r="BK18" s="190"/>
      <c r="BL18" s="190"/>
      <c r="BM18" s="190"/>
      <c r="BN18" s="190"/>
      <c r="BO18" s="190"/>
      <c r="BP18" s="190"/>
      <c r="BQ18" s="190"/>
      <c r="BR18" s="190"/>
      <c r="BS18" s="190"/>
      <c r="BT18" s="190"/>
      <c r="BU18" s="190"/>
      <c r="BV18" s="190"/>
      <c r="BW18" s="190"/>
      <c r="BX18" s="190"/>
      <c r="BY18" s="190"/>
      <c r="BZ18" s="190"/>
      <c r="CA18" s="190"/>
      <c r="CB18" s="190"/>
      <c r="CC18" s="190"/>
      <c r="CD18" s="190"/>
      <c r="CE18" s="190"/>
      <c r="CF18" s="190"/>
    </row>
    <row r="19" spans="1:84" s="192" customFormat="1" x14ac:dyDescent="0.2">
      <c r="A19" s="541">
        <f>IF(A$7&lt;&gt;"", MAX(A$7:A18)+1, "")</f>
        <v>13</v>
      </c>
      <c r="B19" s="535" t="s">
        <v>98</v>
      </c>
      <c r="C19" s="543"/>
      <c r="D19" s="593"/>
      <c r="E19" s="538">
        <v>2</v>
      </c>
      <c r="F19" s="545" t="s">
        <v>9</v>
      </c>
      <c r="G19" s="665"/>
      <c r="H19" s="542">
        <f t="shared" si="0"/>
        <v>0</v>
      </c>
      <c r="I19" s="190"/>
      <c r="J19" s="190"/>
      <c r="K19" s="191"/>
      <c r="L19" s="190"/>
      <c r="M19" s="190"/>
      <c r="N19" s="190"/>
      <c r="O19" s="190"/>
      <c r="P19" s="190"/>
      <c r="Q19" s="190"/>
      <c r="R19" s="190"/>
      <c r="S19" s="190"/>
      <c r="T19" s="190"/>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190"/>
      <c r="BP19" s="190"/>
      <c r="BQ19" s="190"/>
      <c r="BR19" s="190"/>
      <c r="BS19" s="190"/>
      <c r="BT19" s="190"/>
      <c r="BU19" s="190"/>
      <c r="BV19" s="190"/>
      <c r="BW19" s="190"/>
      <c r="BX19" s="190"/>
      <c r="BY19" s="190"/>
      <c r="BZ19" s="190"/>
      <c r="CA19" s="190"/>
      <c r="CB19" s="190"/>
      <c r="CC19" s="190"/>
      <c r="CD19" s="190"/>
      <c r="CE19" s="190"/>
      <c r="CF19" s="190"/>
    </row>
    <row r="20" spans="1:84" s="192" customFormat="1" ht="25.5" x14ac:dyDescent="0.2">
      <c r="A20" s="541">
        <f>IF(A$7&lt;&gt;"", MAX(A$7:A19)+1, "")</f>
        <v>14</v>
      </c>
      <c r="B20" s="535" t="s">
        <v>99</v>
      </c>
      <c r="C20" s="543"/>
      <c r="D20" s="593"/>
      <c r="E20" s="538">
        <f>(E12+E7+E9+E10+E11+E13+E15)</f>
        <v>19</v>
      </c>
      <c r="F20" s="545" t="s">
        <v>9</v>
      </c>
      <c r="G20" s="665"/>
      <c r="H20" s="542">
        <f t="shared" si="0"/>
        <v>0</v>
      </c>
      <c r="I20" s="190"/>
      <c r="J20" s="190"/>
      <c r="K20" s="191"/>
      <c r="L20" s="190"/>
      <c r="M20" s="190"/>
      <c r="N20" s="190"/>
      <c r="O20" s="190"/>
      <c r="P20" s="190"/>
      <c r="Q20" s="190"/>
      <c r="R20" s="190"/>
      <c r="S20" s="190"/>
      <c r="T20" s="190"/>
      <c r="U20" s="190"/>
      <c r="V20" s="190"/>
      <c r="W20" s="190"/>
      <c r="X20" s="190"/>
      <c r="Y20" s="190"/>
      <c r="Z20" s="190"/>
      <c r="AA20" s="190"/>
      <c r="AB20" s="190"/>
      <c r="AC20" s="190"/>
      <c r="AD20" s="190"/>
      <c r="AE20" s="190"/>
      <c r="AF20" s="190"/>
      <c r="AG20" s="190"/>
      <c r="AH20" s="190"/>
      <c r="AI20" s="190"/>
      <c r="AJ20" s="190"/>
      <c r="AK20" s="190"/>
      <c r="AL20" s="190"/>
      <c r="AM20" s="190"/>
      <c r="AN20" s="190"/>
      <c r="AO20" s="190"/>
      <c r="AP20" s="190"/>
      <c r="AQ20" s="190"/>
      <c r="AR20" s="190"/>
      <c r="AS20" s="190"/>
      <c r="AT20" s="190"/>
      <c r="AU20" s="190"/>
      <c r="AV20" s="190"/>
      <c r="AW20" s="190"/>
      <c r="AX20" s="190"/>
      <c r="AY20" s="190"/>
      <c r="AZ20" s="190"/>
      <c r="BA20" s="190"/>
      <c r="BB20" s="190"/>
      <c r="BC20" s="190"/>
      <c r="BD20" s="190"/>
      <c r="BE20" s="190"/>
      <c r="BF20" s="190"/>
      <c r="BG20" s="190"/>
      <c r="BH20" s="190"/>
      <c r="BI20" s="190"/>
      <c r="BJ20" s="190"/>
      <c r="BK20" s="190"/>
      <c r="BL20" s="190"/>
      <c r="BM20" s="190"/>
      <c r="BN20" s="190"/>
      <c r="BO20" s="190"/>
      <c r="BP20" s="190"/>
      <c r="BQ20" s="190"/>
      <c r="BR20" s="190"/>
      <c r="BS20" s="190"/>
      <c r="BT20" s="190"/>
      <c r="BU20" s="190"/>
      <c r="BV20" s="190"/>
      <c r="BW20" s="190"/>
      <c r="BX20" s="190"/>
      <c r="BY20" s="190"/>
      <c r="BZ20" s="190"/>
      <c r="CA20" s="190"/>
      <c r="CB20" s="190"/>
      <c r="CC20" s="190"/>
      <c r="CD20" s="190"/>
      <c r="CE20" s="190"/>
      <c r="CF20" s="190"/>
    </row>
    <row r="21" spans="1:84" s="192" customFormat="1" ht="25.5" x14ac:dyDescent="0.2">
      <c r="A21" s="541">
        <f>IF(A$7&lt;&gt;"", MAX(A$7:A20)+1, "")</f>
        <v>15</v>
      </c>
      <c r="B21" s="535" t="s">
        <v>100</v>
      </c>
      <c r="C21" s="543"/>
      <c r="D21" s="593"/>
      <c r="E21" s="538">
        <v>3</v>
      </c>
      <c r="F21" s="545" t="s">
        <v>9</v>
      </c>
      <c r="G21" s="665"/>
      <c r="H21" s="542">
        <f t="shared" si="0"/>
        <v>0</v>
      </c>
      <c r="I21" s="190"/>
      <c r="J21" s="190"/>
      <c r="K21" s="191"/>
      <c r="L21" s="190"/>
      <c r="M21" s="190"/>
      <c r="N21" s="190"/>
      <c r="O21" s="190"/>
      <c r="P21" s="190"/>
      <c r="Q21" s="190"/>
      <c r="R21" s="190"/>
      <c r="S21" s="190"/>
      <c r="T21" s="190"/>
      <c r="U21" s="190"/>
      <c r="V21" s="190"/>
      <c r="W21" s="190"/>
      <c r="X21" s="190"/>
      <c r="Y21" s="190"/>
      <c r="Z21" s="190"/>
      <c r="AA21" s="190"/>
      <c r="AB21" s="190"/>
      <c r="AC21" s="190"/>
      <c r="AD21" s="190"/>
      <c r="AE21" s="190"/>
      <c r="AF21" s="190"/>
      <c r="AG21" s="190"/>
      <c r="AH21" s="190"/>
      <c r="AI21" s="190"/>
      <c r="AJ21" s="190"/>
      <c r="AK21" s="190"/>
      <c r="AL21" s="190"/>
      <c r="AM21" s="190"/>
      <c r="AN21" s="190"/>
      <c r="AO21" s="190"/>
      <c r="AP21" s="190"/>
      <c r="AQ21" s="190"/>
      <c r="AR21" s="190"/>
      <c r="AS21" s="190"/>
      <c r="AT21" s="190"/>
      <c r="AU21" s="190"/>
      <c r="AV21" s="190"/>
      <c r="AW21" s="190"/>
      <c r="AX21" s="190"/>
      <c r="AY21" s="190"/>
      <c r="AZ21" s="190"/>
      <c r="BA21" s="190"/>
      <c r="BB21" s="190"/>
      <c r="BC21" s="190"/>
      <c r="BD21" s="190"/>
      <c r="BE21" s="190"/>
      <c r="BF21" s="190"/>
      <c r="BG21" s="190"/>
      <c r="BH21" s="190"/>
      <c r="BI21" s="190"/>
      <c r="BJ21" s="190"/>
      <c r="BK21" s="190"/>
      <c r="BL21" s="190"/>
      <c r="BM21" s="190"/>
      <c r="BN21" s="190"/>
      <c r="BO21" s="190"/>
      <c r="BP21" s="190"/>
      <c r="BQ21" s="190"/>
      <c r="BR21" s="190"/>
      <c r="BS21" s="190"/>
      <c r="BT21" s="190"/>
      <c r="BU21" s="190"/>
      <c r="BV21" s="190"/>
      <c r="BW21" s="190"/>
      <c r="BX21" s="190"/>
      <c r="BY21" s="190"/>
      <c r="BZ21" s="190"/>
      <c r="CA21" s="190"/>
      <c r="CB21" s="190"/>
      <c r="CC21" s="190"/>
      <c r="CD21" s="190"/>
      <c r="CE21" s="190"/>
      <c r="CF21" s="190"/>
    </row>
    <row r="22" spans="1:84" s="192" customFormat="1" ht="25.5" x14ac:dyDescent="0.2">
      <c r="A22" s="541">
        <f>IF(A$7&lt;&gt;"", MAX(A$7:A21)+1, "")</f>
        <v>16</v>
      </c>
      <c r="B22" s="535" t="s">
        <v>129</v>
      </c>
      <c r="C22" s="594"/>
      <c r="D22" s="595"/>
      <c r="E22" s="538">
        <v>1</v>
      </c>
      <c r="F22" s="545" t="s">
        <v>7</v>
      </c>
      <c r="G22" s="665"/>
      <c r="H22" s="542">
        <f t="shared" si="0"/>
        <v>0</v>
      </c>
      <c r="I22" s="190"/>
      <c r="J22" s="190"/>
      <c r="K22" s="191"/>
      <c r="L22" s="190"/>
      <c r="M22" s="190"/>
      <c r="N22" s="190"/>
      <c r="O22" s="190"/>
      <c r="P22" s="190"/>
      <c r="Q22" s="190"/>
      <c r="R22" s="190"/>
      <c r="S22" s="190"/>
      <c r="T22" s="190"/>
      <c r="U22" s="190"/>
      <c r="V22" s="190"/>
      <c r="W22" s="190"/>
      <c r="X22" s="190"/>
      <c r="Y22" s="190"/>
      <c r="Z22" s="190"/>
      <c r="AA22" s="190"/>
      <c r="AB22" s="190"/>
      <c r="AC22" s="190"/>
      <c r="AD22" s="190"/>
      <c r="AE22" s="190"/>
      <c r="AF22" s="190"/>
      <c r="AG22" s="190"/>
      <c r="AH22" s="190"/>
      <c r="AI22" s="190"/>
      <c r="AJ22" s="190"/>
      <c r="AK22" s="190"/>
      <c r="AL22" s="190"/>
      <c r="AM22" s="190"/>
      <c r="AN22" s="190"/>
      <c r="AO22" s="190"/>
      <c r="AP22" s="190"/>
      <c r="AQ22" s="190"/>
      <c r="AR22" s="190"/>
      <c r="AS22" s="190"/>
      <c r="AT22" s="190"/>
      <c r="AU22" s="190"/>
      <c r="AV22" s="190"/>
      <c r="AW22" s="190"/>
      <c r="AX22" s="190"/>
      <c r="AY22" s="190"/>
      <c r="AZ22" s="190"/>
      <c r="BA22" s="190"/>
      <c r="BB22" s="190"/>
      <c r="BC22" s="190"/>
      <c r="BD22" s="190"/>
      <c r="BE22" s="190"/>
      <c r="BF22" s="190"/>
      <c r="BG22" s="190"/>
      <c r="BH22" s="190"/>
      <c r="BI22" s="190"/>
      <c r="BJ22" s="190"/>
      <c r="BK22" s="190"/>
      <c r="BL22" s="190"/>
      <c r="BM22" s="190"/>
      <c r="BN22" s="190"/>
      <c r="BO22" s="190"/>
      <c r="BP22" s="190"/>
      <c r="BQ22" s="190"/>
      <c r="BR22" s="190"/>
      <c r="BS22" s="190"/>
      <c r="BT22" s="190"/>
      <c r="BU22" s="190"/>
      <c r="BV22" s="190"/>
      <c r="BW22" s="190"/>
      <c r="BX22" s="190"/>
      <c r="BY22" s="190"/>
      <c r="BZ22" s="190"/>
      <c r="CA22" s="190"/>
      <c r="CB22" s="190"/>
      <c r="CC22" s="190"/>
      <c r="CD22" s="190"/>
      <c r="CE22" s="190"/>
      <c r="CF22" s="190"/>
    </row>
    <row r="23" spans="1:84" s="189" customFormat="1" ht="25.5" x14ac:dyDescent="0.2">
      <c r="A23" s="573">
        <f>IF(A$7&lt;&gt;"", MAX(A$7:A22)+1, "")</f>
        <v>17</v>
      </c>
      <c r="B23" s="796" t="s">
        <v>177</v>
      </c>
      <c r="C23" s="797"/>
      <c r="D23" s="798"/>
      <c r="E23" s="756">
        <v>1</v>
      </c>
      <c r="F23" s="758" t="s">
        <v>7</v>
      </c>
      <c r="G23" s="760"/>
      <c r="H23" s="711">
        <f>(E23*G23)</f>
        <v>0</v>
      </c>
      <c r="I23" s="187"/>
      <c r="J23" s="187"/>
      <c r="K23" s="188"/>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c r="AT23" s="187"/>
      <c r="AU23" s="187"/>
      <c r="AV23" s="187"/>
      <c r="AW23" s="187"/>
      <c r="AX23" s="187"/>
      <c r="AY23" s="187"/>
      <c r="AZ23" s="187"/>
      <c r="BA23" s="187"/>
      <c r="BB23" s="187"/>
      <c r="BC23" s="187"/>
      <c r="BD23" s="187"/>
      <c r="BE23" s="187"/>
      <c r="BF23" s="187"/>
      <c r="BG23" s="187"/>
      <c r="BH23" s="187"/>
      <c r="BI23" s="187"/>
      <c r="BJ23" s="187"/>
      <c r="BK23" s="187"/>
      <c r="BL23" s="187"/>
      <c r="BM23" s="187"/>
      <c r="BN23" s="187"/>
      <c r="BO23" s="187"/>
      <c r="BP23" s="187"/>
      <c r="BQ23" s="187"/>
      <c r="BR23" s="187"/>
      <c r="BS23" s="187"/>
      <c r="BT23" s="187"/>
      <c r="BU23" s="187"/>
      <c r="BV23" s="187"/>
      <c r="BW23" s="187"/>
      <c r="BX23" s="187"/>
      <c r="BY23" s="187"/>
      <c r="BZ23" s="187"/>
      <c r="CA23" s="187"/>
      <c r="CB23" s="187"/>
      <c r="CC23" s="187"/>
      <c r="CD23" s="187"/>
      <c r="CE23" s="187"/>
      <c r="CF23" s="187"/>
    </row>
    <row r="24" spans="1:84" s="189" customFormat="1" ht="25.5" x14ac:dyDescent="0.2">
      <c r="A24" s="599"/>
      <c r="B24" s="805" t="s">
        <v>101</v>
      </c>
      <c r="C24" s="804">
        <v>1</v>
      </c>
      <c r="D24" s="803" t="s">
        <v>7</v>
      </c>
      <c r="E24" s="802"/>
      <c r="F24" s="801"/>
      <c r="G24" s="800"/>
      <c r="H24" s="799">
        <f>(C24*G24)</f>
        <v>0</v>
      </c>
      <c r="I24" s="187"/>
      <c r="J24" s="187"/>
      <c r="K24" s="188"/>
      <c r="L24" s="187"/>
      <c r="M24" s="187"/>
      <c r="N24" s="187"/>
      <c r="O24" s="187"/>
      <c r="P24" s="187"/>
      <c r="Q24" s="187"/>
      <c r="R24" s="187"/>
      <c r="S24" s="187"/>
      <c r="T24" s="187"/>
      <c r="U24" s="187"/>
      <c r="V24" s="187"/>
      <c r="W24" s="187"/>
      <c r="X24" s="187"/>
      <c r="Y24" s="187"/>
      <c r="Z24" s="187"/>
      <c r="AA24" s="187"/>
      <c r="AB24" s="187"/>
      <c r="AC24" s="187"/>
      <c r="AD24" s="187"/>
      <c r="AE24" s="187"/>
      <c r="AF24" s="187"/>
      <c r="AG24" s="187"/>
      <c r="AH24" s="187"/>
      <c r="AI24" s="187"/>
      <c r="AJ24" s="187"/>
      <c r="AK24" s="187"/>
      <c r="AL24" s="187"/>
      <c r="AM24" s="187"/>
      <c r="AN24" s="187"/>
      <c r="AO24" s="187"/>
      <c r="AP24" s="187"/>
      <c r="AQ24" s="187"/>
      <c r="AR24" s="187"/>
      <c r="AS24" s="187"/>
      <c r="AT24" s="187"/>
      <c r="AU24" s="187"/>
      <c r="AV24" s="187"/>
      <c r="AW24" s="187"/>
      <c r="AX24" s="187"/>
      <c r="AY24" s="187"/>
      <c r="AZ24" s="187"/>
      <c r="BA24" s="187"/>
      <c r="BB24" s="187"/>
      <c r="BC24" s="187"/>
      <c r="BD24" s="187"/>
      <c r="BE24" s="187"/>
      <c r="BF24" s="187"/>
      <c r="BG24" s="187"/>
      <c r="BH24" s="187"/>
      <c r="BI24" s="187"/>
      <c r="BJ24" s="187"/>
      <c r="BK24" s="187"/>
      <c r="BL24" s="187"/>
      <c r="BM24" s="187"/>
      <c r="BN24" s="187"/>
      <c r="BO24" s="187"/>
      <c r="BP24" s="187"/>
      <c r="BQ24" s="187"/>
      <c r="BR24" s="187"/>
      <c r="BS24" s="187"/>
      <c r="BT24" s="187"/>
      <c r="BU24" s="187"/>
      <c r="BV24" s="187"/>
      <c r="BW24" s="187"/>
      <c r="BX24" s="187"/>
      <c r="BY24" s="187"/>
      <c r="BZ24" s="187"/>
      <c r="CA24" s="187"/>
      <c r="CB24" s="187"/>
      <c r="CC24" s="187"/>
      <c r="CD24" s="187"/>
      <c r="CE24" s="187"/>
      <c r="CF24" s="187"/>
    </row>
    <row r="25" spans="1:84" s="189" customFormat="1" ht="33.75" x14ac:dyDescent="0.2">
      <c r="A25" s="599"/>
      <c r="B25" s="805" t="s">
        <v>102</v>
      </c>
      <c r="C25" s="804">
        <v>1</v>
      </c>
      <c r="D25" s="806" t="s">
        <v>103</v>
      </c>
      <c r="E25" s="802"/>
      <c r="F25" s="801"/>
      <c r="G25" s="800"/>
      <c r="H25" s="799">
        <f>(C25*G25)</f>
        <v>0</v>
      </c>
      <c r="I25" s="187"/>
      <c r="J25" s="187"/>
      <c r="K25" s="188"/>
      <c r="L25" s="187"/>
      <c r="M25" s="187"/>
      <c r="N25" s="187"/>
      <c r="O25" s="187"/>
      <c r="P25" s="187"/>
      <c r="Q25" s="187"/>
      <c r="R25" s="187"/>
      <c r="S25" s="187"/>
      <c r="T25" s="187"/>
      <c r="U25" s="187"/>
      <c r="V25" s="187"/>
      <c r="W25" s="187"/>
      <c r="X25" s="187"/>
      <c r="Y25" s="187"/>
      <c r="Z25" s="187"/>
      <c r="AA25" s="187"/>
      <c r="AB25" s="187"/>
      <c r="AC25" s="187"/>
      <c r="AD25" s="187"/>
      <c r="AE25" s="187"/>
      <c r="AF25" s="187"/>
      <c r="AG25" s="187"/>
      <c r="AH25" s="187"/>
      <c r="AI25" s="187"/>
      <c r="AJ25" s="187"/>
      <c r="AK25" s="187"/>
      <c r="AL25" s="187"/>
      <c r="AM25" s="187"/>
      <c r="AN25" s="187"/>
      <c r="AO25" s="187"/>
      <c r="AP25" s="187"/>
      <c r="AQ25" s="187"/>
      <c r="AR25" s="187"/>
      <c r="AS25" s="187"/>
      <c r="AT25" s="187"/>
      <c r="AU25" s="187"/>
      <c r="AV25" s="187"/>
      <c r="AW25" s="187"/>
      <c r="AX25" s="187"/>
      <c r="AY25" s="187"/>
      <c r="AZ25" s="187"/>
      <c r="BA25" s="187"/>
      <c r="BB25" s="187"/>
      <c r="BC25" s="187"/>
      <c r="BD25" s="187"/>
      <c r="BE25" s="187"/>
      <c r="BF25" s="187"/>
      <c r="BG25" s="187"/>
      <c r="BH25" s="187"/>
      <c r="BI25" s="187"/>
      <c r="BJ25" s="187"/>
      <c r="BK25" s="187"/>
      <c r="BL25" s="187"/>
      <c r="BM25" s="187"/>
      <c r="BN25" s="187"/>
      <c r="BO25" s="187"/>
      <c r="BP25" s="187"/>
      <c r="BQ25" s="187"/>
      <c r="BR25" s="187"/>
      <c r="BS25" s="187"/>
      <c r="BT25" s="187"/>
      <c r="BU25" s="187"/>
      <c r="BV25" s="187"/>
      <c r="BW25" s="187"/>
      <c r="BX25" s="187"/>
      <c r="BY25" s="187"/>
      <c r="BZ25" s="187"/>
      <c r="CA25" s="187"/>
      <c r="CB25" s="187"/>
      <c r="CC25" s="187"/>
      <c r="CD25" s="187"/>
      <c r="CE25" s="187"/>
      <c r="CF25" s="187"/>
    </row>
    <row r="26" spans="1:84" s="189" customFormat="1" ht="153" x14ac:dyDescent="0.2">
      <c r="A26" s="599"/>
      <c r="B26" s="600" t="s">
        <v>268</v>
      </c>
      <c r="C26" s="608">
        <f>E18</f>
        <v>23</v>
      </c>
      <c r="D26" s="601" t="s">
        <v>104</v>
      </c>
      <c r="E26" s="602"/>
      <c r="F26" s="603"/>
      <c r="G26" s="666"/>
      <c r="H26" s="604">
        <f>(C26*G26)</f>
        <v>0</v>
      </c>
      <c r="I26" s="187"/>
      <c r="J26" s="187"/>
      <c r="K26" s="188"/>
      <c r="L26" s="187"/>
      <c r="M26" s="187"/>
      <c r="N26" s="187"/>
      <c r="O26" s="187"/>
      <c r="P26" s="187"/>
      <c r="Q26" s="187"/>
      <c r="R26" s="187"/>
      <c r="S26" s="187"/>
      <c r="T26" s="187"/>
      <c r="U26" s="187"/>
      <c r="V26" s="187"/>
      <c r="W26" s="187"/>
      <c r="X26" s="187"/>
      <c r="Y26" s="187"/>
      <c r="Z26" s="187"/>
      <c r="AA26" s="187"/>
      <c r="AB26" s="187"/>
      <c r="AC26" s="187"/>
      <c r="AD26" s="187"/>
      <c r="AE26" s="187"/>
      <c r="AF26" s="187"/>
      <c r="AG26" s="187"/>
      <c r="AH26" s="187"/>
      <c r="AI26" s="187"/>
      <c r="AJ26" s="187"/>
      <c r="AK26" s="187"/>
      <c r="AL26" s="187"/>
      <c r="AM26" s="187"/>
      <c r="AN26" s="187"/>
      <c r="AO26" s="187"/>
      <c r="AP26" s="187"/>
      <c r="AQ26" s="187"/>
      <c r="AR26" s="187"/>
      <c r="AS26" s="187"/>
      <c r="AT26" s="187"/>
      <c r="AU26" s="187"/>
      <c r="AV26" s="187"/>
      <c r="AW26" s="187"/>
      <c r="AX26" s="187"/>
      <c r="AY26" s="187"/>
      <c r="AZ26" s="187"/>
      <c r="BA26" s="187"/>
      <c r="BB26" s="187"/>
      <c r="BC26" s="187"/>
      <c r="BD26" s="187"/>
      <c r="BE26" s="187"/>
      <c r="BF26" s="187"/>
      <c r="BG26" s="187"/>
      <c r="BH26" s="187"/>
      <c r="BI26" s="187"/>
      <c r="BJ26" s="187"/>
      <c r="BK26" s="187"/>
      <c r="BL26" s="187"/>
      <c r="BM26" s="187"/>
      <c r="BN26" s="187"/>
      <c r="BO26" s="187"/>
      <c r="BP26" s="187"/>
      <c r="BQ26" s="187"/>
      <c r="BR26" s="187"/>
      <c r="BS26" s="187"/>
      <c r="BT26" s="187"/>
      <c r="BU26" s="187"/>
      <c r="BV26" s="187"/>
      <c r="BW26" s="187"/>
      <c r="BX26" s="187"/>
      <c r="BY26" s="187"/>
      <c r="BZ26" s="187"/>
      <c r="CA26" s="187"/>
      <c r="CB26" s="187"/>
      <c r="CC26" s="187"/>
      <c r="CD26" s="187"/>
      <c r="CE26" s="187"/>
      <c r="CF26" s="187"/>
    </row>
    <row r="27" spans="1:84" s="189" customFormat="1" ht="38.25" x14ac:dyDescent="0.2">
      <c r="A27" s="605"/>
      <c r="B27" s="584" t="s">
        <v>105</v>
      </c>
      <c r="C27" s="590"/>
      <c r="D27" s="606"/>
      <c r="E27" s="592"/>
      <c r="F27" s="607"/>
      <c r="G27" s="667"/>
      <c r="H27" s="542"/>
      <c r="I27" s="187"/>
      <c r="J27" s="187"/>
      <c r="K27" s="188"/>
      <c r="L27" s="187"/>
      <c r="M27" s="187"/>
      <c r="N27" s="187"/>
      <c r="O27" s="187"/>
      <c r="P27" s="187"/>
      <c r="Q27" s="187"/>
      <c r="R27" s="187"/>
      <c r="S27" s="187"/>
      <c r="T27" s="187"/>
      <c r="U27" s="187"/>
      <c r="V27" s="187"/>
      <c r="W27" s="187"/>
      <c r="X27" s="187"/>
      <c r="Y27" s="187"/>
      <c r="Z27" s="187"/>
      <c r="AA27" s="187"/>
      <c r="AB27" s="187"/>
      <c r="AC27" s="187"/>
      <c r="AD27" s="187"/>
      <c r="AE27" s="187"/>
      <c r="AF27" s="187"/>
      <c r="AG27" s="187"/>
      <c r="AH27" s="187"/>
      <c r="AI27" s="187"/>
      <c r="AJ27" s="187"/>
      <c r="AK27" s="187"/>
      <c r="AL27" s="187"/>
      <c r="AM27" s="187"/>
      <c r="AN27" s="187"/>
      <c r="AO27" s="187"/>
      <c r="AP27" s="187"/>
      <c r="AQ27" s="187"/>
      <c r="AR27" s="187"/>
      <c r="AS27" s="187"/>
      <c r="AT27" s="187"/>
      <c r="AU27" s="187"/>
      <c r="AV27" s="187"/>
      <c r="AW27" s="187"/>
      <c r="AX27" s="187"/>
      <c r="AY27" s="187"/>
      <c r="AZ27" s="187"/>
      <c r="BA27" s="187"/>
      <c r="BB27" s="187"/>
      <c r="BC27" s="187"/>
      <c r="BD27" s="187"/>
      <c r="BE27" s="187"/>
      <c r="BF27" s="187"/>
      <c r="BG27" s="187"/>
      <c r="BH27" s="187"/>
      <c r="BI27" s="187"/>
      <c r="BJ27" s="187"/>
      <c r="BK27" s="187"/>
      <c r="BL27" s="187"/>
      <c r="BM27" s="187"/>
      <c r="BN27" s="187"/>
      <c r="BO27" s="187"/>
      <c r="BP27" s="187"/>
      <c r="BQ27" s="187"/>
      <c r="BR27" s="187"/>
      <c r="BS27" s="187"/>
      <c r="BT27" s="187"/>
      <c r="BU27" s="187"/>
      <c r="BV27" s="187"/>
      <c r="BW27" s="187"/>
      <c r="BX27" s="187"/>
      <c r="BY27" s="187"/>
      <c r="BZ27" s="187"/>
      <c r="CA27" s="187"/>
      <c r="CB27" s="187"/>
      <c r="CC27" s="187"/>
      <c r="CD27" s="187"/>
      <c r="CE27" s="187"/>
      <c r="CF27" s="187"/>
    </row>
    <row r="28" spans="1:84" s="192" customFormat="1" ht="51" x14ac:dyDescent="0.2">
      <c r="A28" s="573">
        <f>IF(A$7&lt;&gt;"", MAX(A$7:A27)+1, "")</f>
        <v>18</v>
      </c>
      <c r="B28" s="555" t="s">
        <v>106</v>
      </c>
      <c r="C28" s="556"/>
      <c r="D28" s="557"/>
      <c r="E28" s="574"/>
      <c r="F28" s="575"/>
      <c r="G28" s="668"/>
      <c r="H28" s="560"/>
      <c r="I28" s="190"/>
      <c r="J28" s="190"/>
      <c r="K28" s="191"/>
      <c r="L28" s="190"/>
      <c r="M28" s="190"/>
      <c r="N28" s="190"/>
      <c r="O28" s="190"/>
      <c r="P28" s="190"/>
      <c r="Q28" s="190"/>
      <c r="R28" s="190"/>
      <c r="S28" s="190"/>
      <c r="T28" s="190"/>
      <c r="U28" s="190"/>
      <c r="V28" s="190"/>
      <c r="W28" s="190"/>
      <c r="X28" s="190"/>
      <c r="Y28" s="190"/>
      <c r="Z28" s="190"/>
      <c r="AA28" s="190"/>
      <c r="AB28" s="190"/>
      <c r="AC28" s="190"/>
      <c r="AD28" s="190"/>
      <c r="AE28" s="190"/>
      <c r="AF28" s="190"/>
      <c r="AG28" s="190"/>
      <c r="AH28" s="190"/>
      <c r="AI28" s="190"/>
      <c r="AJ28" s="190"/>
      <c r="AK28" s="190"/>
      <c r="AL28" s="190"/>
      <c r="AM28" s="190"/>
      <c r="AN28" s="190"/>
      <c r="AO28" s="190"/>
      <c r="AP28" s="190"/>
      <c r="AQ28" s="190"/>
      <c r="AR28" s="190"/>
      <c r="AS28" s="190"/>
      <c r="AT28" s="190"/>
      <c r="AU28" s="190"/>
      <c r="AV28" s="190"/>
      <c r="AW28" s="190"/>
      <c r="AX28" s="190"/>
      <c r="AY28" s="190"/>
      <c r="AZ28" s="190"/>
      <c r="BA28" s="190"/>
      <c r="BB28" s="190"/>
      <c r="BC28" s="190"/>
      <c r="BD28" s="190"/>
      <c r="BE28" s="190"/>
      <c r="BF28" s="190"/>
      <c r="BG28" s="190"/>
      <c r="BH28" s="190"/>
      <c r="BI28" s="190"/>
      <c r="BJ28" s="190"/>
      <c r="BK28" s="190"/>
      <c r="BL28" s="190"/>
      <c r="BM28" s="190"/>
      <c r="BN28" s="190"/>
      <c r="BO28" s="190"/>
      <c r="BP28" s="190"/>
      <c r="BQ28" s="190"/>
      <c r="BR28" s="190"/>
      <c r="BS28" s="190"/>
      <c r="BT28" s="190"/>
      <c r="BU28" s="190"/>
      <c r="BV28" s="190"/>
      <c r="BW28" s="190"/>
      <c r="BX28" s="190"/>
      <c r="BY28" s="190"/>
      <c r="BZ28" s="190"/>
      <c r="CA28" s="190"/>
      <c r="CB28" s="190"/>
      <c r="CC28" s="190"/>
      <c r="CD28" s="190"/>
      <c r="CE28" s="190"/>
      <c r="CF28" s="190"/>
    </row>
    <row r="29" spans="1:84" s="192" customFormat="1" x14ac:dyDescent="0.2">
      <c r="A29" s="566"/>
      <c r="B29" s="567" t="s">
        <v>107</v>
      </c>
      <c r="C29" s="568"/>
      <c r="D29" s="569"/>
      <c r="E29" s="576">
        <v>80</v>
      </c>
      <c r="F29" s="577" t="s">
        <v>8</v>
      </c>
      <c r="G29" s="669"/>
      <c r="H29" s="572">
        <f>(E29*G29)</f>
        <v>0</v>
      </c>
      <c r="I29" s="190"/>
      <c r="J29" s="190"/>
      <c r="K29" s="191"/>
      <c r="L29" s="190"/>
      <c r="M29" s="190"/>
      <c r="N29" s="190"/>
      <c r="O29" s="190"/>
      <c r="P29" s="190"/>
      <c r="Q29" s="190"/>
      <c r="R29" s="190"/>
      <c r="S29" s="190"/>
      <c r="T29" s="190"/>
      <c r="U29" s="190"/>
      <c r="V29" s="190"/>
      <c r="W29" s="190"/>
      <c r="X29" s="190"/>
      <c r="Y29" s="190"/>
      <c r="Z29" s="190"/>
      <c r="AA29" s="190"/>
      <c r="AB29" s="190"/>
      <c r="AC29" s="190"/>
      <c r="AD29" s="190"/>
      <c r="AE29" s="190"/>
      <c r="AF29" s="190"/>
      <c r="AG29" s="190"/>
      <c r="AH29" s="190"/>
      <c r="AI29" s="190"/>
      <c r="AJ29" s="190"/>
      <c r="AK29" s="190"/>
      <c r="AL29" s="190"/>
      <c r="AM29" s="190"/>
      <c r="AN29" s="190"/>
      <c r="AO29" s="190"/>
      <c r="AP29" s="190"/>
      <c r="AQ29" s="190"/>
      <c r="AR29" s="190"/>
      <c r="AS29" s="190"/>
      <c r="AT29" s="190"/>
      <c r="AU29" s="190"/>
      <c r="AV29" s="190"/>
      <c r="AW29" s="190"/>
      <c r="AX29" s="190"/>
      <c r="AY29" s="190"/>
      <c r="AZ29" s="190"/>
      <c r="BA29" s="190"/>
      <c r="BB29" s="190"/>
      <c r="BC29" s="190"/>
      <c r="BD29" s="190"/>
      <c r="BE29" s="190"/>
      <c r="BF29" s="190"/>
      <c r="BG29" s="190"/>
      <c r="BH29" s="190"/>
      <c r="BI29" s="190"/>
      <c r="BJ29" s="190"/>
      <c r="BK29" s="190"/>
      <c r="BL29" s="190"/>
      <c r="BM29" s="190"/>
      <c r="BN29" s="190"/>
      <c r="BO29" s="190"/>
      <c r="BP29" s="190"/>
      <c r="BQ29" s="190"/>
      <c r="BR29" s="190"/>
      <c r="BS29" s="190"/>
      <c r="BT29" s="190"/>
      <c r="BU29" s="190"/>
      <c r="BV29" s="190"/>
      <c r="BW29" s="190"/>
      <c r="BX29" s="190"/>
      <c r="BY29" s="190"/>
      <c r="BZ29" s="190"/>
      <c r="CA29" s="190"/>
      <c r="CB29" s="190"/>
      <c r="CC29" s="190"/>
      <c r="CD29" s="190"/>
      <c r="CE29" s="190"/>
      <c r="CF29" s="190"/>
    </row>
    <row r="30" spans="1:84" s="192" customFormat="1" x14ac:dyDescent="0.2">
      <c r="A30" s="566"/>
      <c r="B30" s="567" t="s">
        <v>108</v>
      </c>
      <c r="C30" s="578"/>
      <c r="D30" s="579"/>
      <c r="E30" s="580">
        <v>60</v>
      </c>
      <c r="F30" s="581" t="s">
        <v>8</v>
      </c>
      <c r="G30" s="670"/>
      <c r="H30" s="572">
        <f>(E30*G30)</f>
        <v>0</v>
      </c>
      <c r="I30" s="190"/>
      <c r="J30" s="190"/>
      <c r="K30" s="191"/>
      <c r="L30" s="190"/>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0"/>
      <c r="AN30" s="190"/>
      <c r="AO30" s="190"/>
      <c r="AP30" s="190"/>
      <c r="AQ30" s="190"/>
      <c r="AR30" s="190"/>
      <c r="AS30" s="190"/>
      <c r="AT30" s="190"/>
      <c r="AU30" s="190"/>
      <c r="AV30" s="190"/>
      <c r="AW30" s="190"/>
      <c r="AX30" s="190"/>
      <c r="AY30" s="190"/>
      <c r="AZ30" s="190"/>
      <c r="BA30" s="190"/>
      <c r="BB30" s="190"/>
      <c r="BC30" s="190"/>
      <c r="BD30" s="190"/>
      <c r="BE30" s="190"/>
      <c r="BF30" s="190"/>
      <c r="BG30" s="190"/>
      <c r="BH30" s="190"/>
      <c r="BI30" s="190"/>
      <c r="BJ30" s="190"/>
      <c r="BK30" s="190"/>
      <c r="BL30" s="190"/>
      <c r="BM30" s="190"/>
      <c r="BN30" s="190"/>
      <c r="BO30" s="190"/>
      <c r="BP30" s="190"/>
      <c r="BQ30" s="190"/>
      <c r="BR30" s="190"/>
      <c r="BS30" s="190"/>
      <c r="BT30" s="190"/>
      <c r="BU30" s="190"/>
      <c r="BV30" s="190"/>
      <c r="BW30" s="190"/>
      <c r="BX30" s="190"/>
      <c r="BY30" s="190"/>
      <c r="BZ30" s="190"/>
      <c r="CA30" s="190"/>
      <c r="CB30" s="190"/>
      <c r="CC30" s="190"/>
      <c r="CD30" s="190"/>
      <c r="CE30" s="190"/>
      <c r="CF30" s="190"/>
    </row>
    <row r="31" spans="1:84" s="192" customFormat="1" x14ac:dyDescent="0.2">
      <c r="A31" s="561"/>
      <c r="B31" s="562"/>
      <c r="C31" s="563"/>
      <c r="D31" s="544"/>
      <c r="E31" s="564"/>
      <c r="F31" s="547"/>
      <c r="G31" s="671"/>
      <c r="H31" s="565"/>
      <c r="I31" s="190"/>
      <c r="J31" s="190"/>
      <c r="K31" s="191"/>
      <c r="L31" s="190"/>
      <c r="M31" s="190"/>
      <c r="N31" s="190"/>
      <c r="O31" s="190"/>
      <c r="P31" s="190"/>
      <c r="Q31" s="190"/>
      <c r="R31" s="190"/>
      <c r="S31" s="190"/>
      <c r="T31" s="190"/>
      <c r="U31" s="190"/>
      <c r="V31" s="190"/>
      <c r="W31" s="190"/>
      <c r="X31" s="190"/>
      <c r="Y31" s="190"/>
      <c r="Z31" s="190"/>
      <c r="AA31" s="190"/>
      <c r="AB31" s="190"/>
      <c r="AC31" s="190"/>
      <c r="AD31" s="190"/>
      <c r="AE31" s="190"/>
      <c r="AF31" s="190"/>
      <c r="AG31" s="190"/>
      <c r="AH31" s="190"/>
      <c r="AI31" s="190"/>
      <c r="AJ31" s="190"/>
      <c r="AK31" s="190"/>
      <c r="AL31" s="190"/>
      <c r="AM31" s="190"/>
      <c r="AN31" s="190"/>
      <c r="AO31" s="190"/>
      <c r="AP31" s="190"/>
      <c r="AQ31" s="190"/>
      <c r="AR31" s="190"/>
      <c r="AS31" s="190"/>
      <c r="AT31" s="190"/>
      <c r="AU31" s="190"/>
      <c r="AV31" s="190"/>
      <c r="AW31" s="190"/>
      <c r="AX31" s="190"/>
      <c r="AY31" s="190"/>
      <c r="AZ31" s="190"/>
      <c r="BA31" s="190"/>
      <c r="BB31" s="190"/>
      <c r="BC31" s="190"/>
      <c r="BD31" s="190"/>
      <c r="BE31" s="190"/>
      <c r="BF31" s="190"/>
      <c r="BG31" s="190"/>
      <c r="BH31" s="190"/>
      <c r="BI31" s="190"/>
      <c r="BJ31" s="190"/>
      <c r="BK31" s="190"/>
      <c r="BL31" s="190"/>
      <c r="BM31" s="190"/>
      <c r="BN31" s="190"/>
      <c r="BO31" s="190"/>
      <c r="BP31" s="190"/>
      <c r="BQ31" s="190"/>
      <c r="BR31" s="190"/>
      <c r="BS31" s="190"/>
      <c r="BT31" s="190"/>
      <c r="BU31" s="190"/>
      <c r="BV31" s="190"/>
      <c r="BW31" s="190"/>
      <c r="BX31" s="190"/>
      <c r="BY31" s="190"/>
      <c r="BZ31" s="190"/>
      <c r="CA31" s="190"/>
      <c r="CB31" s="190"/>
      <c r="CC31" s="190"/>
      <c r="CD31" s="190"/>
      <c r="CE31" s="190"/>
      <c r="CF31" s="190"/>
    </row>
    <row r="32" spans="1:84" s="192" customFormat="1" ht="38.25" x14ac:dyDescent="0.2">
      <c r="A32" s="554">
        <f>IF(A$7&lt;&gt;"", MAX(A$7:A31)+1, "")</f>
        <v>19</v>
      </c>
      <c r="B32" s="555" t="s">
        <v>109</v>
      </c>
      <c r="C32" s="556"/>
      <c r="D32" s="557"/>
      <c r="E32" s="558"/>
      <c r="F32" s="559"/>
      <c r="G32" s="672"/>
      <c r="H32" s="560"/>
      <c r="I32" s="190"/>
      <c r="J32" s="190"/>
      <c r="K32" s="191"/>
      <c r="L32" s="190"/>
      <c r="M32" s="190"/>
      <c r="N32" s="190"/>
      <c r="O32" s="190"/>
      <c r="P32" s="190"/>
      <c r="Q32" s="190"/>
      <c r="R32" s="190"/>
      <c r="S32" s="190"/>
      <c r="T32" s="190"/>
      <c r="U32" s="190"/>
      <c r="V32" s="190"/>
      <c r="W32" s="190"/>
      <c r="X32" s="190"/>
      <c r="Y32" s="190"/>
      <c r="Z32" s="190"/>
      <c r="AA32" s="190"/>
      <c r="AB32" s="190"/>
      <c r="AC32" s="190"/>
      <c r="AD32" s="190"/>
      <c r="AE32" s="190"/>
      <c r="AF32" s="190"/>
      <c r="AG32" s="190"/>
      <c r="AH32" s="190"/>
      <c r="AI32" s="190"/>
      <c r="AJ32" s="190"/>
      <c r="AK32" s="190"/>
      <c r="AL32" s="190"/>
      <c r="AM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0"/>
      <c r="CC32" s="190"/>
      <c r="CD32" s="190"/>
      <c r="CE32" s="190"/>
      <c r="CF32" s="190"/>
    </row>
    <row r="33" spans="1:84" s="192" customFormat="1" x14ac:dyDescent="0.2">
      <c r="A33" s="566"/>
      <c r="B33" s="567" t="s">
        <v>110</v>
      </c>
      <c r="C33" s="568"/>
      <c r="D33" s="569"/>
      <c r="E33" s="570">
        <v>60</v>
      </c>
      <c r="F33" s="571" t="s">
        <v>8</v>
      </c>
      <c r="G33" s="673"/>
      <c r="H33" s="572">
        <f>(E33*G33)</f>
        <v>0</v>
      </c>
      <c r="I33" s="190"/>
      <c r="J33" s="190"/>
      <c r="K33" s="191"/>
      <c r="L33" s="190"/>
      <c r="M33" s="190"/>
      <c r="N33" s="190"/>
      <c r="O33" s="190"/>
      <c r="P33" s="190"/>
      <c r="Q33" s="190"/>
      <c r="R33" s="190"/>
      <c r="S33" s="190"/>
      <c r="T33" s="190"/>
      <c r="U33" s="190"/>
      <c r="V33" s="190"/>
      <c r="W33" s="190"/>
      <c r="X33" s="190"/>
      <c r="Y33" s="190"/>
      <c r="Z33" s="190"/>
      <c r="AA33" s="190"/>
      <c r="AB33" s="190"/>
      <c r="AC33" s="190"/>
      <c r="AD33" s="190"/>
      <c r="AE33" s="190"/>
      <c r="AF33" s="190"/>
      <c r="AG33" s="190"/>
      <c r="AH33" s="190"/>
      <c r="AI33" s="190"/>
      <c r="AJ33" s="190"/>
      <c r="AK33" s="190"/>
      <c r="AL33" s="190"/>
      <c r="AM33" s="190"/>
      <c r="AN33" s="190"/>
      <c r="AO33" s="190"/>
      <c r="AP33" s="190"/>
      <c r="AQ33" s="190"/>
      <c r="AR33" s="190"/>
      <c r="AS33" s="190"/>
      <c r="AT33" s="190"/>
      <c r="AU33" s="190"/>
      <c r="AV33" s="190"/>
      <c r="AW33" s="190"/>
      <c r="AX33" s="190"/>
      <c r="AY33" s="190"/>
      <c r="AZ33" s="190"/>
      <c r="BA33" s="190"/>
      <c r="BB33" s="190"/>
      <c r="BC33" s="190"/>
      <c r="BD33" s="190"/>
      <c r="BE33" s="190"/>
      <c r="BF33" s="190"/>
      <c r="BG33" s="190"/>
      <c r="BH33" s="190"/>
      <c r="BI33" s="190"/>
      <c r="BJ33" s="190"/>
      <c r="BK33" s="190"/>
      <c r="BL33" s="190"/>
      <c r="BM33" s="190"/>
      <c r="BN33" s="190"/>
      <c r="BO33" s="190"/>
      <c r="BP33" s="190"/>
      <c r="BQ33" s="190"/>
      <c r="BR33" s="190"/>
      <c r="BS33" s="190"/>
      <c r="BT33" s="190"/>
      <c r="BU33" s="190"/>
      <c r="BV33" s="190"/>
      <c r="BW33" s="190"/>
      <c r="BX33" s="190"/>
      <c r="BY33" s="190"/>
      <c r="BZ33" s="190"/>
      <c r="CA33" s="190"/>
      <c r="CB33" s="190"/>
      <c r="CC33" s="190"/>
      <c r="CD33" s="190"/>
      <c r="CE33" s="190"/>
      <c r="CF33" s="190"/>
    </row>
    <row r="34" spans="1:84" s="192" customFormat="1" x14ac:dyDescent="0.2">
      <c r="A34" s="561"/>
      <c r="B34" s="562"/>
      <c r="C34" s="563"/>
      <c r="D34" s="544"/>
      <c r="E34" s="564"/>
      <c r="F34" s="547"/>
      <c r="G34" s="671"/>
      <c r="H34" s="565"/>
      <c r="I34" s="190"/>
      <c r="J34" s="190"/>
      <c r="K34" s="191"/>
      <c r="L34" s="190"/>
      <c r="M34" s="190"/>
      <c r="N34" s="190"/>
      <c r="O34" s="190"/>
      <c r="P34" s="190"/>
      <c r="Q34" s="190"/>
      <c r="R34" s="190"/>
      <c r="S34" s="190"/>
      <c r="T34" s="190"/>
      <c r="U34" s="190"/>
      <c r="V34" s="190"/>
      <c r="W34" s="190"/>
      <c r="X34" s="190"/>
      <c r="Y34" s="190"/>
      <c r="Z34" s="190"/>
      <c r="AA34" s="190"/>
      <c r="AB34" s="190"/>
      <c r="AC34" s="190"/>
      <c r="AD34" s="190"/>
      <c r="AE34" s="190"/>
      <c r="AF34" s="190"/>
      <c r="AG34" s="190"/>
      <c r="AH34" s="190"/>
      <c r="AI34" s="190"/>
      <c r="AJ34" s="190"/>
      <c r="AK34" s="190"/>
      <c r="AL34" s="190"/>
      <c r="AM34" s="190"/>
      <c r="AN34" s="190"/>
      <c r="AO34" s="190"/>
      <c r="AP34" s="190"/>
      <c r="AQ34" s="190"/>
      <c r="AR34" s="190"/>
      <c r="AS34" s="190"/>
      <c r="AT34" s="190"/>
      <c r="AU34" s="190"/>
      <c r="AV34" s="190"/>
      <c r="AW34" s="190"/>
      <c r="AX34" s="190"/>
      <c r="AY34" s="190"/>
      <c r="AZ34" s="190"/>
      <c r="BA34" s="190"/>
      <c r="BB34" s="190"/>
      <c r="BC34" s="190"/>
      <c r="BD34" s="190"/>
      <c r="BE34" s="190"/>
      <c r="BF34" s="190"/>
      <c r="BG34" s="190"/>
      <c r="BH34" s="190"/>
      <c r="BI34" s="190"/>
      <c r="BJ34" s="190"/>
      <c r="BK34" s="190"/>
      <c r="BL34" s="190"/>
      <c r="BM34" s="190"/>
      <c r="BN34" s="190"/>
      <c r="BO34" s="190"/>
      <c r="BP34" s="190"/>
      <c r="BQ34" s="190"/>
      <c r="BR34" s="190"/>
      <c r="BS34" s="190"/>
      <c r="BT34" s="190"/>
      <c r="BU34" s="190"/>
      <c r="BV34" s="190"/>
      <c r="BW34" s="190"/>
      <c r="BX34" s="190"/>
      <c r="BY34" s="190"/>
      <c r="BZ34" s="190"/>
      <c r="CA34" s="190"/>
      <c r="CB34" s="190"/>
      <c r="CC34" s="190"/>
      <c r="CD34" s="190"/>
      <c r="CE34" s="190"/>
      <c r="CF34" s="190"/>
    </row>
    <row r="35" spans="1:84" s="192" customFormat="1" ht="25.5" x14ac:dyDescent="0.2">
      <c r="A35" s="554">
        <f>IF(A$7&lt;&gt;"", MAX(A$7:A34)+1, "")</f>
        <v>20</v>
      </c>
      <c r="B35" s="555" t="s">
        <v>111</v>
      </c>
      <c r="C35" s="556"/>
      <c r="D35" s="557"/>
      <c r="E35" s="558"/>
      <c r="F35" s="559"/>
      <c r="G35" s="672"/>
      <c r="H35" s="560"/>
      <c r="I35" s="190"/>
      <c r="J35" s="190"/>
      <c r="K35" s="191"/>
      <c r="L35" s="190"/>
      <c r="M35" s="190"/>
      <c r="N35" s="190"/>
      <c r="O35" s="190"/>
      <c r="P35" s="190"/>
      <c r="Q35" s="190"/>
      <c r="R35" s="190"/>
      <c r="S35" s="190"/>
      <c r="T35" s="190"/>
      <c r="U35" s="190"/>
      <c r="V35" s="190"/>
      <c r="W35" s="190"/>
      <c r="X35" s="190"/>
      <c r="Y35" s="190"/>
      <c r="Z35" s="190"/>
      <c r="AA35" s="190"/>
      <c r="AB35" s="190"/>
      <c r="AC35" s="190"/>
      <c r="AD35" s="190"/>
      <c r="AE35" s="190"/>
      <c r="AF35" s="190"/>
      <c r="AG35" s="190"/>
      <c r="AH35" s="190"/>
      <c r="AI35" s="190"/>
      <c r="AJ35" s="190"/>
      <c r="AK35" s="190"/>
      <c r="AL35" s="190"/>
      <c r="AM35" s="190"/>
      <c r="AN35" s="190"/>
      <c r="AO35" s="190"/>
      <c r="AP35" s="190"/>
      <c r="AQ35" s="190"/>
      <c r="AR35" s="190"/>
      <c r="AS35" s="190"/>
      <c r="AT35" s="190"/>
      <c r="AU35" s="190"/>
      <c r="AV35" s="190"/>
      <c r="AW35" s="190"/>
      <c r="AX35" s="190"/>
      <c r="AY35" s="190"/>
      <c r="AZ35" s="190"/>
      <c r="BA35" s="190"/>
      <c r="BB35" s="190"/>
      <c r="BC35" s="190"/>
      <c r="BD35" s="190"/>
      <c r="BE35" s="190"/>
      <c r="BF35" s="190"/>
      <c r="BG35" s="190"/>
      <c r="BH35" s="190"/>
      <c r="BI35" s="190"/>
      <c r="BJ35" s="190"/>
      <c r="BK35" s="190"/>
      <c r="BL35" s="190"/>
      <c r="BM35" s="190"/>
      <c r="BN35" s="190"/>
      <c r="BO35" s="190"/>
      <c r="BP35" s="190"/>
      <c r="BQ35" s="190"/>
      <c r="BR35" s="190"/>
      <c r="BS35" s="190"/>
      <c r="BT35" s="190"/>
      <c r="BU35" s="190"/>
      <c r="BV35" s="190"/>
      <c r="BW35" s="190"/>
      <c r="BX35" s="190"/>
      <c r="BY35" s="190"/>
      <c r="BZ35" s="190"/>
      <c r="CA35" s="190"/>
      <c r="CB35" s="190"/>
      <c r="CC35" s="190"/>
      <c r="CD35" s="190"/>
      <c r="CE35" s="190"/>
      <c r="CF35" s="190"/>
    </row>
    <row r="36" spans="1:84" s="192" customFormat="1" x14ac:dyDescent="0.2">
      <c r="A36" s="566"/>
      <c r="B36" s="567" t="s">
        <v>112</v>
      </c>
      <c r="C36" s="578"/>
      <c r="D36" s="579"/>
      <c r="E36" s="582">
        <v>50</v>
      </c>
      <c r="F36" s="581" t="s">
        <v>8</v>
      </c>
      <c r="G36" s="670"/>
      <c r="H36" s="572">
        <f>(E36*G36)</f>
        <v>0</v>
      </c>
      <c r="I36" s="190"/>
      <c r="J36" s="190"/>
      <c r="K36" s="191"/>
      <c r="L36" s="190"/>
      <c r="M36" s="190"/>
      <c r="N36" s="190"/>
      <c r="O36" s="190"/>
      <c r="P36" s="190"/>
      <c r="Q36" s="190"/>
      <c r="R36" s="190"/>
      <c r="S36" s="190"/>
      <c r="T36" s="190"/>
      <c r="U36" s="190"/>
      <c r="V36" s="190"/>
      <c r="W36" s="190"/>
      <c r="X36" s="190"/>
      <c r="Y36" s="190"/>
      <c r="Z36" s="190"/>
      <c r="AA36" s="190"/>
      <c r="AB36" s="190"/>
      <c r="AC36" s="190"/>
      <c r="AD36" s="190"/>
      <c r="AE36" s="190"/>
      <c r="AF36" s="190"/>
      <c r="AG36" s="190"/>
      <c r="AH36" s="190"/>
      <c r="AI36" s="190"/>
      <c r="AJ36" s="190"/>
      <c r="AK36" s="190"/>
      <c r="AL36" s="190"/>
      <c r="AM36" s="190"/>
      <c r="AN36" s="190"/>
      <c r="AO36" s="190"/>
      <c r="AP36" s="190"/>
      <c r="AQ36" s="190"/>
      <c r="AR36" s="190"/>
      <c r="AS36" s="190"/>
      <c r="AT36" s="190"/>
      <c r="AU36" s="190"/>
      <c r="AV36" s="190"/>
      <c r="AW36" s="190"/>
      <c r="AX36" s="190"/>
      <c r="AY36" s="190"/>
      <c r="AZ36" s="190"/>
      <c r="BA36" s="190"/>
      <c r="BB36" s="190"/>
      <c r="BC36" s="190"/>
      <c r="BD36" s="190"/>
      <c r="BE36" s="190"/>
      <c r="BF36" s="190"/>
      <c r="BG36" s="190"/>
      <c r="BH36" s="190"/>
      <c r="BI36" s="190"/>
      <c r="BJ36" s="190"/>
      <c r="BK36" s="190"/>
      <c r="BL36" s="190"/>
      <c r="BM36" s="190"/>
      <c r="BN36" s="190"/>
      <c r="BO36" s="190"/>
      <c r="BP36" s="190"/>
      <c r="BQ36" s="190"/>
      <c r="BR36" s="190"/>
      <c r="BS36" s="190"/>
      <c r="BT36" s="190"/>
      <c r="BU36" s="190"/>
      <c r="BV36" s="190"/>
      <c r="BW36" s="190"/>
      <c r="BX36" s="190"/>
      <c r="BY36" s="190"/>
      <c r="BZ36" s="190"/>
      <c r="CA36" s="190"/>
      <c r="CB36" s="190"/>
      <c r="CC36" s="190"/>
      <c r="CD36" s="190"/>
      <c r="CE36" s="190"/>
      <c r="CF36" s="190"/>
    </row>
    <row r="37" spans="1:84" s="192" customFormat="1" x14ac:dyDescent="0.2">
      <c r="A37" s="561"/>
      <c r="B37" s="562" t="s">
        <v>113</v>
      </c>
      <c r="C37" s="563"/>
      <c r="D37" s="544"/>
      <c r="E37" s="564">
        <v>20</v>
      </c>
      <c r="F37" s="547" t="s">
        <v>8</v>
      </c>
      <c r="G37" s="671"/>
      <c r="H37" s="565">
        <f>(E37*G37)</f>
        <v>0</v>
      </c>
      <c r="I37" s="190"/>
      <c r="J37" s="190"/>
      <c r="K37" s="191"/>
      <c r="L37" s="190"/>
      <c r="M37" s="190"/>
      <c r="N37" s="190"/>
      <c r="O37" s="190"/>
      <c r="P37" s="190"/>
      <c r="Q37" s="190"/>
      <c r="R37" s="190"/>
      <c r="S37" s="190"/>
      <c r="T37" s="190"/>
      <c r="U37" s="190"/>
      <c r="V37" s="190"/>
      <c r="W37" s="190"/>
      <c r="X37" s="190"/>
      <c r="Y37" s="190"/>
      <c r="Z37" s="190"/>
      <c r="AA37" s="190"/>
      <c r="AB37" s="190"/>
      <c r="AC37" s="190"/>
      <c r="AD37" s="190"/>
      <c r="AE37" s="190"/>
      <c r="AF37" s="190"/>
      <c r="AG37" s="190"/>
      <c r="AH37" s="190"/>
      <c r="AI37" s="190"/>
      <c r="AJ37" s="190"/>
      <c r="AK37" s="190"/>
      <c r="AL37" s="190"/>
      <c r="AM37" s="190"/>
      <c r="AN37" s="190"/>
      <c r="AO37" s="190"/>
      <c r="AP37" s="190"/>
      <c r="AQ37" s="190"/>
      <c r="AR37" s="190"/>
      <c r="AS37" s="190"/>
      <c r="AT37" s="190"/>
      <c r="AU37" s="190"/>
      <c r="AV37" s="190"/>
      <c r="AW37" s="190"/>
      <c r="AX37" s="190"/>
      <c r="AY37" s="190"/>
      <c r="AZ37" s="190"/>
      <c r="BA37" s="190"/>
      <c r="BB37" s="190"/>
      <c r="BC37" s="190"/>
      <c r="BD37" s="190"/>
      <c r="BE37" s="190"/>
      <c r="BF37" s="190"/>
      <c r="BG37" s="190"/>
      <c r="BH37" s="190"/>
      <c r="BI37" s="190"/>
      <c r="BJ37" s="190"/>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row>
    <row r="38" spans="1:84" s="189" customFormat="1" ht="25.5" x14ac:dyDescent="0.2">
      <c r="A38" s="548">
        <f>IF(A$7&lt;&gt;"", MAX(A$7:A37)+1, "")</f>
        <v>21</v>
      </c>
      <c r="B38" s="549" t="s">
        <v>114</v>
      </c>
      <c r="C38" s="550"/>
      <c r="D38" s="551"/>
      <c r="E38" s="552">
        <v>10</v>
      </c>
      <c r="F38" s="553" t="s">
        <v>8</v>
      </c>
      <c r="G38" s="664"/>
      <c r="H38" s="572">
        <f>(E38*G38)</f>
        <v>0</v>
      </c>
      <c r="I38" s="187"/>
      <c r="J38" s="187"/>
      <c r="K38" s="188"/>
      <c r="L38" s="187"/>
      <c r="M38" s="187"/>
      <c r="N38" s="187"/>
      <c r="O38" s="187"/>
      <c r="P38" s="187"/>
      <c r="Q38" s="187"/>
      <c r="R38" s="187"/>
      <c r="S38" s="187"/>
      <c r="T38" s="187"/>
      <c r="U38" s="187"/>
      <c r="V38" s="187"/>
      <c r="W38" s="187"/>
      <c r="X38" s="187"/>
      <c r="Y38" s="187"/>
      <c r="Z38" s="187"/>
      <c r="AA38" s="187"/>
      <c r="AB38" s="187"/>
      <c r="AC38" s="187"/>
      <c r="AD38" s="187"/>
      <c r="AE38" s="187"/>
      <c r="AF38" s="187"/>
      <c r="AG38" s="187"/>
      <c r="AH38" s="187"/>
      <c r="AI38" s="187"/>
      <c r="AJ38" s="187"/>
      <c r="AK38" s="187"/>
      <c r="AL38" s="187"/>
      <c r="AM38" s="187"/>
      <c r="AN38" s="187"/>
      <c r="AO38" s="187"/>
      <c r="AP38" s="187"/>
      <c r="AQ38" s="187"/>
      <c r="AR38" s="187"/>
      <c r="AS38" s="187"/>
      <c r="AT38" s="187"/>
      <c r="AU38" s="187"/>
      <c r="AV38" s="187"/>
      <c r="AW38" s="187"/>
      <c r="AX38" s="187"/>
      <c r="AY38" s="187"/>
      <c r="AZ38" s="187"/>
      <c r="BA38" s="187"/>
      <c r="BB38" s="187"/>
      <c r="BC38" s="187"/>
      <c r="BD38" s="187"/>
      <c r="BE38" s="187"/>
      <c r="BF38" s="187"/>
      <c r="BG38" s="187"/>
      <c r="BH38" s="187"/>
      <c r="BI38" s="187"/>
      <c r="BJ38" s="187"/>
      <c r="BK38" s="187"/>
      <c r="BL38" s="187"/>
      <c r="BM38" s="187"/>
      <c r="BN38" s="187"/>
      <c r="BO38" s="187"/>
      <c r="BP38" s="187"/>
      <c r="BQ38" s="187"/>
      <c r="BR38" s="187"/>
      <c r="BS38" s="187"/>
      <c r="BT38" s="187"/>
      <c r="BU38" s="187"/>
      <c r="BV38" s="187"/>
      <c r="BW38" s="187"/>
      <c r="BX38" s="187"/>
      <c r="BY38" s="187"/>
      <c r="BZ38" s="187"/>
      <c r="CA38" s="187"/>
      <c r="CB38" s="187"/>
      <c r="CC38" s="187"/>
      <c r="CD38" s="187"/>
      <c r="CE38" s="187"/>
      <c r="CF38" s="187"/>
    </row>
    <row r="39" spans="1:84" s="192" customFormat="1" x14ac:dyDescent="0.2">
      <c r="A39" s="554">
        <f>IF(A$7&lt;&gt;"", MAX(A$7:A38)+1, "")</f>
        <v>22</v>
      </c>
      <c r="B39" s="555" t="s">
        <v>115</v>
      </c>
      <c r="C39" s="556"/>
      <c r="D39" s="557"/>
      <c r="E39" s="558"/>
      <c r="F39" s="559"/>
      <c r="G39" s="672"/>
      <c r="H39" s="560"/>
      <c r="I39" s="190"/>
      <c r="J39" s="190"/>
      <c r="K39" s="191"/>
      <c r="L39" s="190"/>
      <c r="M39" s="190"/>
      <c r="N39" s="190"/>
      <c r="O39" s="190"/>
      <c r="P39" s="190"/>
      <c r="Q39" s="190"/>
      <c r="R39" s="190"/>
      <c r="S39" s="190"/>
      <c r="T39" s="190"/>
      <c r="U39" s="190"/>
      <c r="V39" s="190"/>
      <c r="W39" s="190"/>
      <c r="X39" s="190"/>
      <c r="Y39" s="190"/>
      <c r="Z39" s="190"/>
      <c r="AA39" s="190"/>
      <c r="AB39" s="190"/>
      <c r="AC39" s="190"/>
      <c r="AD39" s="190"/>
      <c r="AE39" s="190"/>
      <c r="AF39" s="190"/>
      <c r="AG39" s="190"/>
      <c r="AH39" s="190"/>
      <c r="AI39" s="190"/>
      <c r="AJ39" s="190"/>
      <c r="AK39" s="190"/>
      <c r="AL39" s="190"/>
      <c r="AM39" s="190"/>
      <c r="AN39" s="190"/>
      <c r="AO39" s="190"/>
      <c r="AP39" s="190"/>
      <c r="AQ39" s="190"/>
      <c r="AR39" s="190"/>
      <c r="AS39" s="190"/>
      <c r="AT39" s="190"/>
      <c r="AU39" s="190"/>
      <c r="AV39" s="190"/>
      <c r="AW39" s="190"/>
      <c r="AX39" s="190"/>
      <c r="AY39" s="190"/>
      <c r="AZ39" s="190"/>
      <c r="BA39" s="190"/>
      <c r="BB39" s="190"/>
      <c r="BC39" s="190"/>
      <c r="BD39" s="190"/>
      <c r="BE39" s="190"/>
      <c r="BF39" s="190"/>
      <c r="BG39" s="190"/>
      <c r="BH39" s="190"/>
      <c r="BI39" s="190"/>
      <c r="BJ39" s="190"/>
      <c r="BK39" s="190"/>
      <c r="BL39" s="190"/>
      <c r="BM39" s="190"/>
      <c r="BN39" s="190"/>
      <c r="BO39" s="190"/>
      <c r="BP39" s="190"/>
      <c r="BQ39" s="190"/>
      <c r="BR39" s="190"/>
      <c r="BS39" s="190"/>
      <c r="BT39" s="190"/>
      <c r="BU39" s="190"/>
      <c r="BV39" s="190"/>
      <c r="BW39" s="190"/>
      <c r="BX39" s="190"/>
      <c r="BY39" s="190"/>
      <c r="BZ39" s="190"/>
      <c r="CA39" s="190"/>
      <c r="CB39" s="190"/>
      <c r="CC39" s="190"/>
      <c r="CD39" s="190"/>
      <c r="CE39" s="190"/>
      <c r="CF39" s="190"/>
    </row>
    <row r="40" spans="1:84" s="192" customFormat="1" x14ac:dyDescent="0.2">
      <c r="A40" s="561"/>
      <c r="B40" s="562" t="s">
        <v>116</v>
      </c>
      <c r="C40" s="563"/>
      <c r="D40" s="544"/>
      <c r="E40" s="564">
        <v>5</v>
      </c>
      <c r="F40" s="547" t="s">
        <v>8</v>
      </c>
      <c r="G40" s="671"/>
      <c r="H40" s="565">
        <f>(E40*G40)</f>
        <v>0</v>
      </c>
      <c r="I40" s="190"/>
      <c r="J40" s="190"/>
      <c r="K40" s="191"/>
      <c r="L40" s="190"/>
      <c r="M40" s="190"/>
      <c r="N40" s="190"/>
      <c r="O40" s="190"/>
      <c r="P40" s="190"/>
      <c r="Q40" s="190"/>
      <c r="R40" s="190"/>
      <c r="S40" s="190"/>
      <c r="T40" s="190"/>
      <c r="U40" s="190"/>
      <c r="V40" s="190"/>
      <c r="W40" s="190"/>
      <c r="X40" s="190"/>
      <c r="Y40" s="190"/>
      <c r="Z40" s="190"/>
      <c r="AA40" s="190"/>
      <c r="AB40" s="190"/>
      <c r="AC40" s="190"/>
      <c r="AD40" s="190"/>
      <c r="AE40" s="190"/>
      <c r="AF40" s="190"/>
      <c r="AG40" s="190"/>
      <c r="AH40" s="190"/>
      <c r="AI40" s="190"/>
      <c r="AJ40" s="190"/>
      <c r="AK40" s="190"/>
      <c r="AL40" s="190"/>
      <c r="AM40" s="190"/>
      <c r="AN40" s="190"/>
      <c r="AO40" s="190"/>
      <c r="AP40" s="190"/>
      <c r="AQ40" s="190"/>
      <c r="AR40" s="190"/>
      <c r="AS40" s="190"/>
      <c r="AT40" s="190"/>
      <c r="AU40" s="190"/>
      <c r="AV40" s="190"/>
      <c r="AW40" s="190"/>
      <c r="AX40" s="190"/>
      <c r="AY40" s="190"/>
      <c r="AZ40" s="190"/>
      <c r="BA40" s="190"/>
      <c r="BB40" s="190"/>
      <c r="BC40" s="190"/>
      <c r="BD40" s="190"/>
      <c r="BE40" s="190"/>
      <c r="BF40" s="190"/>
      <c r="BG40" s="190"/>
      <c r="BH40" s="190"/>
      <c r="BI40" s="190"/>
      <c r="BJ40" s="190"/>
      <c r="BK40" s="190"/>
      <c r="BL40" s="190"/>
      <c r="BM40" s="190"/>
      <c r="BN40" s="190"/>
      <c r="BO40" s="190"/>
      <c r="BP40" s="190"/>
      <c r="BQ40" s="190"/>
      <c r="BR40" s="190"/>
      <c r="BS40" s="190"/>
      <c r="BT40" s="190"/>
      <c r="BU40" s="190"/>
      <c r="BV40" s="190"/>
      <c r="BW40" s="190"/>
      <c r="BX40" s="190"/>
      <c r="BY40" s="190"/>
      <c r="BZ40" s="190"/>
      <c r="CA40" s="190"/>
      <c r="CB40" s="190"/>
      <c r="CC40" s="190"/>
      <c r="CD40" s="190"/>
      <c r="CE40" s="190"/>
      <c r="CF40" s="190"/>
    </row>
    <row r="41" spans="1:84" s="192" customFormat="1" ht="25.5" x14ac:dyDescent="0.2">
      <c r="A41" s="541">
        <f>IF(A$7&lt;&gt;"", MAX(A$7:A40)+1, "")</f>
        <v>23</v>
      </c>
      <c r="B41" s="696" t="s">
        <v>140</v>
      </c>
      <c r="C41" s="543"/>
      <c r="D41" s="544"/>
      <c r="E41" s="538">
        <v>1</v>
      </c>
      <c r="F41" s="547" t="s">
        <v>9</v>
      </c>
      <c r="G41" s="674"/>
      <c r="H41" s="542">
        <f t="shared" ref="H41:H43" si="1">(E41*G41)</f>
        <v>0</v>
      </c>
      <c r="I41" s="190"/>
      <c r="J41" s="190"/>
      <c r="K41" s="190"/>
      <c r="L41" s="190"/>
      <c r="M41" s="190"/>
      <c r="N41" s="190"/>
      <c r="O41" s="190"/>
      <c r="P41" s="190"/>
      <c r="Q41" s="190"/>
      <c r="R41" s="190"/>
      <c r="S41" s="190"/>
      <c r="T41" s="190"/>
      <c r="U41" s="190"/>
      <c r="V41" s="190"/>
      <c r="W41" s="190"/>
      <c r="X41" s="190"/>
      <c r="Y41" s="190"/>
      <c r="Z41" s="190"/>
      <c r="AA41" s="190"/>
      <c r="AB41" s="190"/>
      <c r="AC41" s="190"/>
      <c r="AD41" s="190"/>
      <c r="AE41" s="190"/>
      <c r="AF41" s="190"/>
      <c r="AG41" s="190"/>
      <c r="AH41" s="190"/>
      <c r="AI41" s="190"/>
      <c r="AJ41" s="190"/>
      <c r="AK41" s="190"/>
      <c r="AL41" s="190"/>
      <c r="AM41" s="190"/>
      <c r="AN41" s="190"/>
      <c r="AO41" s="190"/>
      <c r="AP41" s="190"/>
      <c r="AQ41" s="190"/>
      <c r="AR41" s="190"/>
      <c r="AS41" s="190"/>
      <c r="AT41" s="190"/>
      <c r="AU41" s="190"/>
      <c r="AV41" s="190"/>
    </row>
    <row r="42" spans="1:84" s="192" customFormat="1" ht="25.5" x14ac:dyDescent="0.2">
      <c r="A42" s="541">
        <f>IF(A$7&lt;&gt;"", MAX(A$7:A41)+1, "")</f>
        <v>24</v>
      </c>
      <c r="B42" s="535" t="s">
        <v>117</v>
      </c>
      <c r="C42" s="543"/>
      <c r="D42" s="544"/>
      <c r="E42" s="538">
        <v>1</v>
      </c>
      <c r="F42" s="545" t="s">
        <v>7</v>
      </c>
      <c r="G42" s="665"/>
      <c r="H42" s="542">
        <f t="shared" si="1"/>
        <v>0</v>
      </c>
      <c r="I42" s="190"/>
      <c r="J42" s="190"/>
      <c r="K42" s="191"/>
      <c r="L42" s="190"/>
      <c r="M42" s="190"/>
      <c r="N42" s="190"/>
      <c r="O42" s="190"/>
      <c r="P42" s="190"/>
      <c r="Q42" s="190"/>
      <c r="R42" s="190"/>
      <c r="S42" s="190"/>
      <c r="T42" s="190"/>
      <c r="U42" s="190"/>
      <c r="V42" s="190"/>
      <c r="W42" s="190"/>
      <c r="X42" s="190"/>
      <c r="Y42" s="190"/>
      <c r="Z42" s="190"/>
      <c r="AA42" s="190"/>
      <c r="AB42" s="190"/>
      <c r="AC42" s="190"/>
      <c r="AD42" s="190"/>
      <c r="AE42" s="190"/>
      <c r="AF42" s="190"/>
      <c r="AG42" s="190"/>
      <c r="AH42" s="190"/>
      <c r="AI42" s="190"/>
      <c r="AJ42" s="190"/>
      <c r="AK42" s="190"/>
      <c r="AL42" s="190"/>
      <c r="AM42" s="190"/>
      <c r="AN42" s="190"/>
      <c r="AO42" s="190"/>
      <c r="AP42" s="190"/>
      <c r="AQ42" s="190"/>
      <c r="AR42" s="190"/>
      <c r="AS42" s="190"/>
      <c r="AT42" s="190"/>
      <c r="AU42" s="190"/>
      <c r="AV42" s="190"/>
      <c r="AW42" s="190"/>
      <c r="AX42" s="190"/>
      <c r="AY42" s="190"/>
      <c r="AZ42" s="190"/>
      <c r="BA42" s="190"/>
      <c r="BB42" s="190"/>
      <c r="BC42" s="190"/>
      <c r="BD42" s="190"/>
      <c r="BE42" s="190"/>
      <c r="BF42" s="190"/>
      <c r="BG42" s="190"/>
      <c r="BH42" s="190"/>
      <c r="BI42" s="190"/>
      <c r="BJ42" s="190"/>
      <c r="BK42" s="190"/>
      <c r="BL42" s="190"/>
      <c r="BM42" s="190"/>
      <c r="BN42" s="190"/>
      <c r="BO42" s="190"/>
      <c r="BP42" s="190"/>
      <c r="BQ42" s="190"/>
      <c r="BR42" s="190"/>
      <c r="BS42" s="190"/>
      <c r="BT42" s="190"/>
      <c r="BU42" s="190"/>
      <c r="BV42" s="190"/>
      <c r="BW42" s="190"/>
      <c r="BX42" s="190"/>
      <c r="BY42" s="190"/>
      <c r="BZ42" s="190"/>
      <c r="CA42" s="190"/>
      <c r="CB42" s="190"/>
      <c r="CC42" s="190"/>
      <c r="CD42" s="190"/>
      <c r="CE42" s="190"/>
      <c r="CF42" s="190"/>
    </row>
    <row r="43" spans="1:84" s="192" customFormat="1" ht="63.75" x14ac:dyDescent="0.2">
      <c r="A43" s="541">
        <f>IF(A$7&lt;&gt;"", MAX(A$7:A42)+1, "")</f>
        <v>25</v>
      </c>
      <c r="B43" s="535" t="s">
        <v>118</v>
      </c>
      <c r="C43" s="536"/>
      <c r="D43" s="537"/>
      <c r="E43" s="538">
        <v>1</v>
      </c>
      <c r="F43" s="539" t="s">
        <v>7</v>
      </c>
      <c r="G43" s="674"/>
      <c r="H43" s="542">
        <f t="shared" si="1"/>
        <v>0</v>
      </c>
      <c r="I43" s="190"/>
      <c r="J43" s="190"/>
      <c r="K43" s="190"/>
      <c r="L43" s="190"/>
      <c r="M43" s="190"/>
      <c r="N43" s="190"/>
      <c r="O43" s="190"/>
      <c r="P43" s="190"/>
      <c r="Q43" s="190"/>
      <c r="R43" s="190"/>
      <c r="S43" s="190"/>
      <c r="T43" s="190"/>
      <c r="U43" s="190"/>
      <c r="V43" s="190"/>
      <c r="W43" s="190"/>
      <c r="X43" s="190"/>
      <c r="Y43" s="190"/>
      <c r="Z43" s="190"/>
      <c r="AA43" s="190"/>
      <c r="AB43" s="190"/>
      <c r="AC43" s="190"/>
      <c r="AD43" s="190"/>
      <c r="AE43" s="190"/>
      <c r="AF43" s="190"/>
      <c r="AG43" s="190"/>
      <c r="AH43" s="190"/>
      <c r="AI43" s="190"/>
      <c r="AJ43" s="190"/>
      <c r="AK43" s="190"/>
      <c r="AL43" s="190"/>
      <c r="AM43" s="190"/>
      <c r="AN43" s="190"/>
      <c r="AO43" s="190"/>
      <c r="AP43" s="190"/>
      <c r="AQ43" s="190"/>
      <c r="AR43" s="190"/>
      <c r="AS43" s="190"/>
      <c r="AT43" s="190"/>
      <c r="AU43" s="190"/>
      <c r="AV43" s="190"/>
    </row>
    <row r="44" spans="1:84" s="192" customFormat="1" ht="26.25" thickBot="1" x14ac:dyDescent="0.25">
      <c r="A44" s="818">
        <f>IF(A$7&lt;&gt;"", MAX(A$7:A43)+1, "")</f>
        <v>26</v>
      </c>
      <c r="B44" s="826" t="s">
        <v>119</v>
      </c>
      <c r="C44" s="819"/>
      <c r="D44" s="821"/>
      <c r="E44" s="822">
        <v>1</v>
      </c>
      <c r="F44" s="824" t="s">
        <v>7</v>
      </c>
      <c r="G44" s="825"/>
      <c r="H44" s="540">
        <f>(E44*G44)</f>
        <v>0</v>
      </c>
      <c r="I44" s="190"/>
      <c r="J44" s="190"/>
      <c r="K44" s="190"/>
      <c r="L44" s="190"/>
      <c r="M44" s="190"/>
      <c r="N44" s="190"/>
      <c r="O44" s="190"/>
      <c r="P44" s="190"/>
      <c r="Q44" s="190"/>
      <c r="R44" s="190"/>
      <c r="S44" s="190"/>
      <c r="T44" s="190"/>
      <c r="U44" s="190"/>
      <c r="V44" s="190"/>
      <c r="W44" s="190"/>
      <c r="X44" s="190"/>
      <c r="Y44" s="190"/>
      <c r="Z44" s="190"/>
      <c r="AA44" s="190"/>
      <c r="AB44" s="190"/>
      <c r="AC44" s="190"/>
      <c r="AD44" s="190"/>
      <c r="AE44" s="190"/>
      <c r="AF44" s="190"/>
      <c r="AG44" s="190"/>
      <c r="AH44" s="190"/>
      <c r="AI44" s="190"/>
      <c r="AJ44" s="190"/>
      <c r="AK44" s="190"/>
      <c r="AL44" s="190"/>
      <c r="AM44" s="190"/>
      <c r="AN44" s="190"/>
      <c r="AO44" s="190"/>
      <c r="AP44" s="190"/>
      <c r="AQ44" s="190"/>
      <c r="AR44" s="190"/>
      <c r="AS44" s="190"/>
      <c r="AT44" s="190"/>
      <c r="AU44" s="190"/>
      <c r="AV44" s="190"/>
    </row>
    <row r="45" spans="1:84" s="179" customFormat="1" ht="15.75" thickBot="1" x14ac:dyDescent="0.25">
      <c r="A45" s="817" t="s">
        <v>161</v>
      </c>
      <c r="B45" s="531" t="s">
        <v>130</v>
      </c>
      <c r="C45" s="532"/>
      <c r="D45" s="820"/>
      <c r="E45" s="533"/>
      <c r="F45" s="823"/>
      <c r="G45" s="827"/>
      <c r="H45" s="807">
        <f>SUM(H7:H44)</f>
        <v>0</v>
      </c>
      <c r="I45" s="178"/>
      <c r="J45" s="178"/>
      <c r="K45" s="202"/>
      <c r="L45" s="178"/>
      <c r="M45" s="178"/>
      <c r="N45" s="178"/>
      <c r="O45" s="178"/>
      <c r="P45" s="178"/>
      <c r="Q45" s="178"/>
      <c r="R45" s="178"/>
      <c r="S45" s="178"/>
      <c r="T45" s="178"/>
      <c r="U45" s="178"/>
      <c r="V45" s="178"/>
      <c r="W45" s="178"/>
      <c r="X45" s="178"/>
      <c r="Y45" s="178"/>
      <c r="Z45" s="178"/>
      <c r="AA45" s="178"/>
      <c r="AB45" s="178"/>
      <c r="AC45" s="178"/>
      <c r="AD45" s="178"/>
      <c r="AE45" s="178"/>
      <c r="AF45" s="178"/>
      <c r="AG45" s="178"/>
      <c r="AH45" s="178"/>
      <c r="AI45" s="178"/>
      <c r="AJ45" s="178"/>
      <c r="AK45" s="178"/>
      <c r="AL45" s="178"/>
      <c r="AM45" s="178"/>
      <c r="AN45" s="178"/>
      <c r="AO45" s="178"/>
      <c r="AP45" s="178"/>
      <c r="AQ45" s="178"/>
      <c r="AR45" s="178"/>
      <c r="AS45" s="178"/>
      <c r="AT45" s="178"/>
      <c r="AU45" s="178"/>
      <c r="AV45" s="178"/>
      <c r="AW45" s="178"/>
      <c r="AX45" s="178"/>
      <c r="AY45" s="178"/>
      <c r="AZ45" s="178"/>
      <c r="BA45" s="178"/>
      <c r="BB45" s="178"/>
      <c r="BC45" s="178"/>
      <c r="BD45" s="178"/>
      <c r="BE45" s="178"/>
      <c r="BF45" s="178"/>
      <c r="BG45" s="178"/>
      <c r="BH45" s="178"/>
      <c r="BI45" s="178"/>
      <c r="BJ45" s="178"/>
      <c r="BK45" s="178"/>
      <c r="BL45" s="178"/>
      <c r="BM45" s="178"/>
      <c r="BN45" s="178"/>
      <c r="BO45" s="178"/>
      <c r="BP45" s="178"/>
      <c r="BQ45" s="178"/>
      <c r="BR45" s="178"/>
      <c r="BS45" s="178"/>
      <c r="BT45" s="178"/>
      <c r="BU45" s="178"/>
      <c r="BV45" s="178"/>
      <c r="BW45" s="178"/>
      <c r="BX45" s="178"/>
      <c r="BY45" s="178"/>
      <c r="BZ45" s="178"/>
      <c r="CA45" s="178"/>
      <c r="CB45" s="178"/>
      <c r="CC45" s="178"/>
      <c r="CD45" s="178"/>
      <c r="CE45" s="178"/>
      <c r="CF45" s="178"/>
    </row>
    <row r="46" spans="1:84" s="77" customFormat="1" ht="13.5" thickTop="1" x14ac:dyDescent="0.2">
      <c r="A46" s="193"/>
      <c r="B46" s="73"/>
      <c r="C46" s="73"/>
      <c r="D46" s="73"/>
      <c r="E46" s="74"/>
      <c r="F46" s="200"/>
      <c r="G46" s="195"/>
      <c r="H46" s="196"/>
      <c r="I46" s="72" t="s">
        <v>93</v>
      </c>
      <c r="J46" s="75"/>
      <c r="K46" s="76"/>
      <c r="L46" s="75"/>
      <c r="M46" s="75"/>
      <c r="N46" s="75"/>
      <c r="O46" s="75"/>
      <c r="P46" s="75"/>
      <c r="Q46" s="75"/>
      <c r="R46" s="75"/>
      <c r="S46" s="75"/>
      <c r="T46" s="75"/>
      <c r="U46" s="75"/>
      <c r="V46" s="75"/>
      <c r="W46" s="75"/>
      <c r="X46" s="75"/>
      <c r="Y46" s="75"/>
      <c r="Z46" s="75"/>
      <c r="AA46" s="75"/>
      <c r="AB46" s="75"/>
      <c r="AC46" s="75"/>
      <c r="AD46" s="75"/>
      <c r="AE46" s="75"/>
      <c r="AF46" s="75"/>
      <c r="AG46" s="75"/>
      <c r="AH46" s="75"/>
      <c r="AI46" s="75"/>
      <c r="AJ46" s="75"/>
      <c r="AK46" s="75"/>
      <c r="AL46" s="75"/>
      <c r="AM46" s="75"/>
      <c r="AN46" s="75"/>
      <c r="AO46" s="75"/>
      <c r="AP46" s="75"/>
      <c r="AQ46" s="75"/>
      <c r="AR46" s="75"/>
      <c r="AS46" s="75"/>
      <c r="AT46" s="75"/>
      <c r="AU46" s="75"/>
      <c r="AV46" s="75"/>
      <c r="AW46" s="75"/>
      <c r="AX46" s="75"/>
      <c r="AY46" s="75"/>
      <c r="AZ46" s="75"/>
      <c r="BA46" s="75"/>
      <c r="BB46" s="75"/>
      <c r="BC46" s="75"/>
      <c r="BD46" s="75"/>
      <c r="BE46" s="75"/>
      <c r="BF46" s="75"/>
      <c r="BG46" s="75"/>
      <c r="BH46" s="75"/>
      <c r="BI46" s="75"/>
      <c r="BJ46" s="75"/>
      <c r="BK46" s="75"/>
      <c r="BL46" s="75"/>
      <c r="BM46" s="75"/>
      <c r="BN46" s="75"/>
      <c r="BO46" s="75"/>
      <c r="BP46" s="75"/>
      <c r="BQ46" s="75"/>
      <c r="BR46" s="75"/>
      <c r="BS46" s="75"/>
      <c r="BT46" s="75"/>
      <c r="BU46" s="75"/>
      <c r="BV46" s="75"/>
      <c r="BW46" s="75"/>
      <c r="BX46" s="75"/>
      <c r="BY46" s="75"/>
      <c r="BZ46" s="75"/>
      <c r="CA46" s="75"/>
      <c r="CB46" s="75"/>
      <c r="CC46" s="75"/>
      <c r="CD46" s="75"/>
      <c r="CE46" s="75"/>
      <c r="CF46" s="75"/>
    </row>
    <row r="47" spans="1:84" x14ac:dyDescent="0.2">
      <c r="E47" s="79"/>
      <c r="G47" s="197"/>
    </row>
    <row r="48" spans="1:84" x14ac:dyDescent="0.2">
      <c r="E48" s="79"/>
      <c r="G48" s="197"/>
    </row>
    <row r="49" spans="5:7" x14ac:dyDescent="0.2">
      <c r="E49" s="79"/>
      <c r="G49" s="197"/>
    </row>
    <row r="50" spans="5:7" x14ac:dyDescent="0.2">
      <c r="E50" s="79"/>
      <c r="G50" s="197"/>
    </row>
    <row r="51" spans="5:7" x14ac:dyDescent="0.2">
      <c r="E51" s="79"/>
      <c r="G51" s="197"/>
    </row>
    <row r="52" spans="5:7" x14ac:dyDescent="0.2">
      <c r="E52" s="79"/>
      <c r="G52" s="197"/>
    </row>
    <row r="53" spans="5:7" x14ac:dyDescent="0.2">
      <c r="E53" s="79"/>
      <c r="G53" s="197"/>
    </row>
    <row r="54" spans="5:7" x14ac:dyDescent="0.2">
      <c r="E54" s="79"/>
    </row>
    <row r="55" spans="5:7" x14ac:dyDescent="0.2">
      <c r="E55" s="79"/>
    </row>
    <row r="56" spans="5:7" x14ac:dyDescent="0.2">
      <c r="E56" s="79"/>
    </row>
    <row r="57" spans="5:7" x14ac:dyDescent="0.2">
      <c r="E57" s="79"/>
    </row>
    <row r="58" spans="5:7" x14ac:dyDescent="0.2">
      <c r="E58" s="79"/>
    </row>
    <row r="59" spans="5:7" x14ac:dyDescent="0.2">
      <c r="E59" s="79"/>
    </row>
    <row r="60" spans="5:7" x14ac:dyDescent="0.2">
      <c r="E60" s="79"/>
    </row>
    <row r="61" spans="5:7" x14ac:dyDescent="0.2">
      <c r="E61" s="79"/>
    </row>
  </sheetData>
  <hyperlinks>
    <hyperlink ref="I46" location="'12_Javljanje_pozara'!A1" display="^Gor^" xr:uid="{00000000-0004-0000-0700-000000000000}"/>
  </hyperlinks>
  <pageMargins left="0.59055118110236227" right="0.39370078740157483" top="0.43307086614173229" bottom="0.78740157480314965" header="0.59055118110236227" footer="0.47244094488188981"/>
  <pageSetup paperSize="9" fitToHeight="0" orientation="landscape" r:id="rId1"/>
  <headerFooter alignWithMargins="0">
    <oddHeader xml:space="preserve">&amp;L&amp;"Arial,Navadno"&amp;8Načrt: JKIRNA-7E/01&amp;R&amp;"Arial,Navadno"&amp;8Stran:&amp;P/&amp;N &amp;10     &amp;12 </oddHeader>
    <oddFooter>&amp;L&amp;8Datoteka: &amp;F
Objekt:Kemijski inštitut, Laboratorij za regulatorne mreže RNA&amp;R&amp;8Id. št.: JKIRNA-7E9002
Datum: 14.05.2019</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28C5F-C0D4-44A1-BE36-C4BBB2352731}">
  <sheetPr>
    <pageSetUpPr fitToPage="1"/>
  </sheetPr>
  <dimension ref="A1:CF54"/>
  <sheetViews>
    <sheetView view="pageBreakPreview" topLeftCell="A16" zoomScale="130" zoomScaleNormal="100" zoomScaleSheetLayoutView="130" workbookViewId="0">
      <selection activeCell="G9" sqref="G9"/>
    </sheetView>
  </sheetViews>
  <sheetFormatPr defaultColWidth="9.7109375" defaultRowHeight="12.75" x14ac:dyDescent="0.2"/>
  <cols>
    <col min="1" max="1" width="5.7109375" style="194" customWidth="1"/>
    <col min="2" max="2" width="87.7109375" style="78" customWidth="1"/>
    <col min="3" max="3" width="3.7109375" style="78" customWidth="1"/>
    <col min="4" max="4" width="4.7109375" style="78" customWidth="1"/>
    <col min="5" max="5" width="6.7109375" style="78" customWidth="1"/>
    <col min="6" max="6" width="6.7109375" style="201" customWidth="1"/>
    <col min="7" max="7" width="10.7109375" style="199" customWidth="1"/>
    <col min="8" max="8" width="14.28515625" style="198" bestFit="1" customWidth="1"/>
    <col min="9" max="10" width="9.7109375" style="80" customWidth="1"/>
    <col min="11" max="11" width="9.7109375" style="81" customWidth="1"/>
    <col min="12" max="84" width="9.7109375" style="80" customWidth="1"/>
    <col min="85" max="256" width="9.7109375" style="82"/>
    <col min="257" max="257" width="4.7109375" style="82" customWidth="1"/>
    <col min="258" max="258" width="87.7109375" style="82" customWidth="1"/>
    <col min="259" max="260" width="4.7109375" style="82" customWidth="1"/>
    <col min="261" max="262" width="6.7109375" style="82" customWidth="1"/>
    <col min="263" max="264" width="10.7109375" style="82" customWidth="1"/>
    <col min="265" max="340" width="9.7109375" style="82" customWidth="1"/>
    <col min="341" max="512" width="9.7109375" style="82"/>
    <col min="513" max="513" width="4.7109375" style="82" customWidth="1"/>
    <col min="514" max="514" width="87.7109375" style="82" customWidth="1"/>
    <col min="515" max="516" width="4.7109375" style="82" customWidth="1"/>
    <col min="517" max="518" width="6.7109375" style="82" customWidth="1"/>
    <col min="519" max="520" width="10.7109375" style="82" customWidth="1"/>
    <col min="521" max="596" width="9.7109375" style="82" customWidth="1"/>
    <col min="597" max="768" width="9.7109375" style="82"/>
    <col min="769" max="769" width="4.7109375" style="82" customWidth="1"/>
    <col min="770" max="770" width="87.7109375" style="82" customWidth="1"/>
    <col min="771" max="772" width="4.7109375" style="82" customWidth="1"/>
    <col min="773" max="774" width="6.7109375" style="82" customWidth="1"/>
    <col min="775" max="776" width="10.7109375" style="82" customWidth="1"/>
    <col min="777" max="852" width="9.7109375" style="82" customWidth="1"/>
    <col min="853" max="1024" width="9.7109375" style="82"/>
    <col min="1025" max="1025" width="4.7109375" style="82" customWidth="1"/>
    <col min="1026" max="1026" width="87.7109375" style="82" customWidth="1"/>
    <col min="1027" max="1028" width="4.7109375" style="82" customWidth="1"/>
    <col min="1029" max="1030" width="6.7109375" style="82" customWidth="1"/>
    <col min="1031" max="1032" width="10.7109375" style="82" customWidth="1"/>
    <col min="1033" max="1108" width="9.7109375" style="82" customWidth="1"/>
    <col min="1109" max="1280" width="9.7109375" style="82"/>
    <col min="1281" max="1281" width="4.7109375" style="82" customWidth="1"/>
    <col min="1282" max="1282" width="87.7109375" style="82" customWidth="1"/>
    <col min="1283" max="1284" width="4.7109375" style="82" customWidth="1"/>
    <col min="1285" max="1286" width="6.7109375" style="82" customWidth="1"/>
    <col min="1287" max="1288" width="10.7109375" style="82" customWidth="1"/>
    <col min="1289" max="1364" width="9.7109375" style="82" customWidth="1"/>
    <col min="1365" max="1536" width="9.7109375" style="82"/>
    <col min="1537" max="1537" width="4.7109375" style="82" customWidth="1"/>
    <col min="1538" max="1538" width="87.7109375" style="82" customWidth="1"/>
    <col min="1539" max="1540" width="4.7109375" style="82" customWidth="1"/>
    <col min="1541" max="1542" width="6.7109375" style="82" customWidth="1"/>
    <col min="1543" max="1544" width="10.7109375" style="82" customWidth="1"/>
    <col min="1545" max="1620" width="9.7109375" style="82" customWidth="1"/>
    <col min="1621" max="1792" width="9.7109375" style="82"/>
    <col min="1793" max="1793" width="4.7109375" style="82" customWidth="1"/>
    <col min="1794" max="1794" width="87.7109375" style="82" customWidth="1"/>
    <col min="1795" max="1796" width="4.7109375" style="82" customWidth="1"/>
    <col min="1797" max="1798" width="6.7109375" style="82" customWidth="1"/>
    <col min="1799" max="1800" width="10.7109375" style="82" customWidth="1"/>
    <col min="1801" max="1876" width="9.7109375" style="82" customWidth="1"/>
    <col min="1877" max="2048" width="9.7109375" style="82"/>
    <col min="2049" max="2049" width="4.7109375" style="82" customWidth="1"/>
    <col min="2050" max="2050" width="87.7109375" style="82" customWidth="1"/>
    <col min="2051" max="2052" width="4.7109375" style="82" customWidth="1"/>
    <col min="2053" max="2054" width="6.7109375" style="82" customWidth="1"/>
    <col min="2055" max="2056" width="10.7109375" style="82" customWidth="1"/>
    <col min="2057" max="2132" width="9.7109375" style="82" customWidth="1"/>
    <col min="2133" max="2304" width="9.7109375" style="82"/>
    <col min="2305" max="2305" width="4.7109375" style="82" customWidth="1"/>
    <col min="2306" max="2306" width="87.7109375" style="82" customWidth="1"/>
    <col min="2307" max="2308" width="4.7109375" style="82" customWidth="1"/>
    <col min="2309" max="2310" width="6.7109375" style="82" customWidth="1"/>
    <col min="2311" max="2312" width="10.7109375" style="82" customWidth="1"/>
    <col min="2313" max="2388" width="9.7109375" style="82" customWidth="1"/>
    <col min="2389" max="2560" width="9.7109375" style="82"/>
    <col min="2561" max="2561" width="4.7109375" style="82" customWidth="1"/>
    <col min="2562" max="2562" width="87.7109375" style="82" customWidth="1"/>
    <col min="2563" max="2564" width="4.7109375" style="82" customWidth="1"/>
    <col min="2565" max="2566" width="6.7109375" style="82" customWidth="1"/>
    <col min="2567" max="2568" width="10.7109375" style="82" customWidth="1"/>
    <col min="2569" max="2644" width="9.7109375" style="82" customWidth="1"/>
    <col min="2645" max="2816" width="9.7109375" style="82"/>
    <col min="2817" max="2817" width="4.7109375" style="82" customWidth="1"/>
    <col min="2818" max="2818" width="87.7109375" style="82" customWidth="1"/>
    <col min="2819" max="2820" width="4.7109375" style="82" customWidth="1"/>
    <col min="2821" max="2822" width="6.7109375" style="82" customWidth="1"/>
    <col min="2823" max="2824" width="10.7109375" style="82" customWidth="1"/>
    <col min="2825" max="2900" width="9.7109375" style="82" customWidth="1"/>
    <col min="2901" max="3072" width="9.7109375" style="82"/>
    <col min="3073" max="3073" width="4.7109375" style="82" customWidth="1"/>
    <col min="3074" max="3074" width="87.7109375" style="82" customWidth="1"/>
    <col min="3075" max="3076" width="4.7109375" style="82" customWidth="1"/>
    <col min="3077" max="3078" width="6.7109375" style="82" customWidth="1"/>
    <col min="3079" max="3080" width="10.7109375" style="82" customWidth="1"/>
    <col min="3081" max="3156" width="9.7109375" style="82" customWidth="1"/>
    <col min="3157" max="3328" width="9.7109375" style="82"/>
    <col min="3329" max="3329" width="4.7109375" style="82" customWidth="1"/>
    <col min="3330" max="3330" width="87.7109375" style="82" customWidth="1"/>
    <col min="3331" max="3332" width="4.7109375" style="82" customWidth="1"/>
    <col min="3333" max="3334" width="6.7109375" style="82" customWidth="1"/>
    <col min="3335" max="3336" width="10.7109375" style="82" customWidth="1"/>
    <col min="3337" max="3412" width="9.7109375" style="82" customWidth="1"/>
    <col min="3413" max="3584" width="9.7109375" style="82"/>
    <col min="3585" max="3585" width="4.7109375" style="82" customWidth="1"/>
    <col min="3586" max="3586" width="87.7109375" style="82" customWidth="1"/>
    <col min="3587" max="3588" width="4.7109375" style="82" customWidth="1"/>
    <col min="3589" max="3590" width="6.7109375" style="82" customWidth="1"/>
    <col min="3591" max="3592" width="10.7109375" style="82" customWidth="1"/>
    <col min="3593" max="3668" width="9.7109375" style="82" customWidth="1"/>
    <col min="3669" max="3840" width="9.7109375" style="82"/>
    <col min="3841" max="3841" width="4.7109375" style="82" customWidth="1"/>
    <col min="3842" max="3842" width="87.7109375" style="82" customWidth="1"/>
    <col min="3843" max="3844" width="4.7109375" style="82" customWidth="1"/>
    <col min="3845" max="3846" width="6.7109375" style="82" customWidth="1"/>
    <col min="3847" max="3848" width="10.7109375" style="82" customWidth="1"/>
    <col min="3849" max="3924" width="9.7109375" style="82" customWidth="1"/>
    <col min="3925" max="4096" width="9.7109375" style="82"/>
    <col min="4097" max="4097" width="4.7109375" style="82" customWidth="1"/>
    <col min="4098" max="4098" width="87.7109375" style="82" customWidth="1"/>
    <col min="4099" max="4100" width="4.7109375" style="82" customWidth="1"/>
    <col min="4101" max="4102" width="6.7109375" style="82" customWidth="1"/>
    <col min="4103" max="4104" width="10.7109375" style="82" customWidth="1"/>
    <col min="4105" max="4180" width="9.7109375" style="82" customWidth="1"/>
    <col min="4181" max="4352" width="9.7109375" style="82"/>
    <col min="4353" max="4353" width="4.7109375" style="82" customWidth="1"/>
    <col min="4354" max="4354" width="87.7109375" style="82" customWidth="1"/>
    <col min="4355" max="4356" width="4.7109375" style="82" customWidth="1"/>
    <col min="4357" max="4358" width="6.7109375" style="82" customWidth="1"/>
    <col min="4359" max="4360" width="10.7109375" style="82" customWidth="1"/>
    <col min="4361" max="4436" width="9.7109375" style="82" customWidth="1"/>
    <col min="4437" max="4608" width="9.7109375" style="82"/>
    <col min="4609" max="4609" width="4.7109375" style="82" customWidth="1"/>
    <col min="4610" max="4610" width="87.7109375" style="82" customWidth="1"/>
    <col min="4611" max="4612" width="4.7109375" style="82" customWidth="1"/>
    <col min="4613" max="4614" width="6.7109375" style="82" customWidth="1"/>
    <col min="4615" max="4616" width="10.7109375" style="82" customWidth="1"/>
    <col min="4617" max="4692" width="9.7109375" style="82" customWidth="1"/>
    <col min="4693" max="4864" width="9.7109375" style="82"/>
    <col min="4865" max="4865" width="4.7109375" style="82" customWidth="1"/>
    <col min="4866" max="4866" width="87.7109375" style="82" customWidth="1"/>
    <col min="4867" max="4868" width="4.7109375" style="82" customWidth="1"/>
    <col min="4869" max="4870" width="6.7109375" style="82" customWidth="1"/>
    <col min="4871" max="4872" width="10.7109375" style="82" customWidth="1"/>
    <col min="4873" max="4948" width="9.7109375" style="82" customWidth="1"/>
    <col min="4949" max="5120" width="9.7109375" style="82"/>
    <col min="5121" max="5121" width="4.7109375" style="82" customWidth="1"/>
    <col min="5122" max="5122" width="87.7109375" style="82" customWidth="1"/>
    <col min="5123" max="5124" width="4.7109375" style="82" customWidth="1"/>
    <col min="5125" max="5126" width="6.7109375" style="82" customWidth="1"/>
    <col min="5127" max="5128" width="10.7109375" style="82" customWidth="1"/>
    <col min="5129" max="5204" width="9.7109375" style="82" customWidth="1"/>
    <col min="5205" max="5376" width="9.7109375" style="82"/>
    <col min="5377" max="5377" width="4.7109375" style="82" customWidth="1"/>
    <col min="5378" max="5378" width="87.7109375" style="82" customWidth="1"/>
    <col min="5379" max="5380" width="4.7109375" style="82" customWidth="1"/>
    <col min="5381" max="5382" width="6.7109375" style="82" customWidth="1"/>
    <col min="5383" max="5384" width="10.7109375" style="82" customWidth="1"/>
    <col min="5385" max="5460" width="9.7109375" style="82" customWidth="1"/>
    <col min="5461" max="5632" width="9.7109375" style="82"/>
    <col min="5633" max="5633" width="4.7109375" style="82" customWidth="1"/>
    <col min="5634" max="5634" width="87.7109375" style="82" customWidth="1"/>
    <col min="5635" max="5636" width="4.7109375" style="82" customWidth="1"/>
    <col min="5637" max="5638" width="6.7109375" style="82" customWidth="1"/>
    <col min="5639" max="5640" width="10.7109375" style="82" customWidth="1"/>
    <col min="5641" max="5716" width="9.7109375" style="82" customWidth="1"/>
    <col min="5717" max="5888" width="9.7109375" style="82"/>
    <col min="5889" max="5889" width="4.7109375" style="82" customWidth="1"/>
    <col min="5890" max="5890" width="87.7109375" style="82" customWidth="1"/>
    <col min="5891" max="5892" width="4.7109375" style="82" customWidth="1"/>
    <col min="5893" max="5894" width="6.7109375" style="82" customWidth="1"/>
    <col min="5895" max="5896" width="10.7109375" style="82" customWidth="1"/>
    <col min="5897" max="5972" width="9.7109375" style="82" customWidth="1"/>
    <col min="5973" max="6144" width="9.7109375" style="82"/>
    <col min="6145" max="6145" width="4.7109375" style="82" customWidth="1"/>
    <col min="6146" max="6146" width="87.7109375" style="82" customWidth="1"/>
    <col min="6147" max="6148" width="4.7109375" style="82" customWidth="1"/>
    <col min="6149" max="6150" width="6.7109375" style="82" customWidth="1"/>
    <col min="6151" max="6152" width="10.7109375" style="82" customWidth="1"/>
    <col min="6153" max="6228" width="9.7109375" style="82" customWidth="1"/>
    <col min="6229" max="6400" width="9.7109375" style="82"/>
    <col min="6401" max="6401" width="4.7109375" style="82" customWidth="1"/>
    <col min="6402" max="6402" width="87.7109375" style="82" customWidth="1"/>
    <col min="6403" max="6404" width="4.7109375" style="82" customWidth="1"/>
    <col min="6405" max="6406" width="6.7109375" style="82" customWidth="1"/>
    <col min="6407" max="6408" width="10.7109375" style="82" customWidth="1"/>
    <col min="6409" max="6484" width="9.7109375" style="82" customWidth="1"/>
    <col min="6485" max="6656" width="9.7109375" style="82"/>
    <col min="6657" max="6657" width="4.7109375" style="82" customWidth="1"/>
    <col min="6658" max="6658" width="87.7109375" style="82" customWidth="1"/>
    <col min="6659" max="6660" width="4.7109375" style="82" customWidth="1"/>
    <col min="6661" max="6662" width="6.7109375" style="82" customWidth="1"/>
    <col min="6663" max="6664" width="10.7109375" style="82" customWidth="1"/>
    <col min="6665" max="6740" width="9.7109375" style="82" customWidth="1"/>
    <col min="6741" max="6912" width="9.7109375" style="82"/>
    <col min="6913" max="6913" width="4.7109375" style="82" customWidth="1"/>
    <col min="6914" max="6914" width="87.7109375" style="82" customWidth="1"/>
    <col min="6915" max="6916" width="4.7109375" style="82" customWidth="1"/>
    <col min="6917" max="6918" width="6.7109375" style="82" customWidth="1"/>
    <col min="6919" max="6920" width="10.7109375" style="82" customWidth="1"/>
    <col min="6921" max="6996" width="9.7109375" style="82" customWidth="1"/>
    <col min="6997" max="7168" width="9.7109375" style="82"/>
    <col min="7169" max="7169" width="4.7109375" style="82" customWidth="1"/>
    <col min="7170" max="7170" width="87.7109375" style="82" customWidth="1"/>
    <col min="7171" max="7172" width="4.7109375" style="82" customWidth="1"/>
    <col min="7173" max="7174" width="6.7109375" style="82" customWidth="1"/>
    <col min="7175" max="7176" width="10.7109375" style="82" customWidth="1"/>
    <col min="7177" max="7252" width="9.7109375" style="82" customWidth="1"/>
    <col min="7253" max="7424" width="9.7109375" style="82"/>
    <col min="7425" max="7425" width="4.7109375" style="82" customWidth="1"/>
    <col min="7426" max="7426" width="87.7109375" style="82" customWidth="1"/>
    <col min="7427" max="7428" width="4.7109375" style="82" customWidth="1"/>
    <col min="7429" max="7430" width="6.7109375" style="82" customWidth="1"/>
    <col min="7431" max="7432" width="10.7109375" style="82" customWidth="1"/>
    <col min="7433" max="7508" width="9.7109375" style="82" customWidth="1"/>
    <col min="7509" max="7680" width="9.7109375" style="82"/>
    <col min="7681" max="7681" width="4.7109375" style="82" customWidth="1"/>
    <col min="7682" max="7682" width="87.7109375" style="82" customWidth="1"/>
    <col min="7683" max="7684" width="4.7109375" style="82" customWidth="1"/>
    <col min="7685" max="7686" width="6.7109375" style="82" customWidth="1"/>
    <col min="7687" max="7688" width="10.7109375" style="82" customWidth="1"/>
    <col min="7689" max="7764" width="9.7109375" style="82" customWidth="1"/>
    <col min="7765" max="7936" width="9.7109375" style="82"/>
    <col min="7937" max="7937" width="4.7109375" style="82" customWidth="1"/>
    <col min="7938" max="7938" width="87.7109375" style="82" customWidth="1"/>
    <col min="7939" max="7940" width="4.7109375" style="82" customWidth="1"/>
    <col min="7941" max="7942" width="6.7109375" style="82" customWidth="1"/>
    <col min="7943" max="7944" width="10.7109375" style="82" customWidth="1"/>
    <col min="7945" max="8020" width="9.7109375" style="82" customWidth="1"/>
    <col min="8021" max="8192" width="9.7109375" style="82"/>
    <col min="8193" max="8193" width="4.7109375" style="82" customWidth="1"/>
    <col min="8194" max="8194" width="87.7109375" style="82" customWidth="1"/>
    <col min="8195" max="8196" width="4.7109375" style="82" customWidth="1"/>
    <col min="8197" max="8198" width="6.7109375" style="82" customWidth="1"/>
    <col min="8199" max="8200" width="10.7109375" style="82" customWidth="1"/>
    <col min="8201" max="8276" width="9.7109375" style="82" customWidth="1"/>
    <col min="8277" max="8448" width="9.7109375" style="82"/>
    <col min="8449" max="8449" width="4.7109375" style="82" customWidth="1"/>
    <col min="8450" max="8450" width="87.7109375" style="82" customWidth="1"/>
    <col min="8451" max="8452" width="4.7109375" style="82" customWidth="1"/>
    <col min="8453" max="8454" width="6.7109375" style="82" customWidth="1"/>
    <col min="8455" max="8456" width="10.7109375" style="82" customWidth="1"/>
    <col min="8457" max="8532" width="9.7109375" style="82" customWidth="1"/>
    <col min="8533" max="8704" width="9.7109375" style="82"/>
    <col min="8705" max="8705" width="4.7109375" style="82" customWidth="1"/>
    <col min="8706" max="8706" width="87.7109375" style="82" customWidth="1"/>
    <col min="8707" max="8708" width="4.7109375" style="82" customWidth="1"/>
    <col min="8709" max="8710" width="6.7109375" style="82" customWidth="1"/>
    <col min="8711" max="8712" width="10.7109375" style="82" customWidth="1"/>
    <col min="8713" max="8788" width="9.7109375" style="82" customWidth="1"/>
    <col min="8789" max="8960" width="9.7109375" style="82"/>
    <col min="8961" max="8961" width="4.7109375" style="82" customWidth="1"/>
    <col min="8962" max="8962" width="87.7109375" style="82" customWidth="1"/>
    <col min="8963" max="8964" width="4.7109375" style="82" customWidth="1"/>
    <col min="8965" max="8966" width="6.7109375" style="82" customWidth="1"/>
    <col min="8967" max="8968" width="10.7109375" style="82" customWidth="1"/>
    <col min="8969" max="9044" width="9.7109375" style="82" customWidth="1"/>
    <col min="9045" max="9216" width="9.7109375" style="82"/>
    <col min="9217" max="9217" width="4.7109375" style="82" customWidth="1"/>
    <col min="9218" max="9218" width="87.7109375" style="82" customWidth="1"/>
    <col min="9219" max="9220" width="4.7109375" style="82" customWidth="1"/>
    <col min="9221" max="9222" width="6.7109375" style="82" customWidth="1"/>
    <col min="9223" max="9224" width="10.7109375" style="82" customWidth="1"/>
    <col min="9225" max="9300" width="9.7109375" style="82" customWidth="1"/>
    <col min="9301" max="9472" width="9.7109375" style="82"/>
    <col min="9473" max="9473" width="4.7109375" style="82" customWidth="1"/>
    <col min="9474" max="9474" width="87.7109375" style="82" customWidth="1"/>
    <col min="9475" max="9476" width="4.7109375" style="82" customWidth="1"/>
    <col min="9477" max="9478" width="6.7109375" style="82" customWidth="1"/>
    <col min="9479" max="9480" width="10.7109375" style="82" customWidth="1"/>
    <col min="9481" max="9556" width="9.7109375" style="82" customWidth="1"/>
    <col min="9557" max="9728" width="9.7109375" style="82"/>
    <col min="9729" max="9729" width="4.7109375" style="82" customWidth="1"/>
    <col min="9730" max="9730" width="87.7109375" style="82" customWidth="1"/>
    <col min="9731" max="9732" width="4.7109375" style="82" customWidth="1"/>
    <col min="9733" max="9734" width="6.7109375" style="82" customWidth="1"/>
    <col min="9735" max="9736" width="10.7109375" style="82" customWidth="1"/>
    <col min="9737" max="9812" width="9.7109375" style="82" customWidth="1"/>
    <col min="9813" max="9984" width="9.7109375" style="82"/>
    <col min="9985" max="9985" width="4.7109375" style="82" customWidth="1"/>
    <col min="9986" max="9986" width="87.7109375" style="82" customWidth="1"/>
    <col min="9987" max="9988" width="4.7109375" style="82" customWidth="1"/>
    <col min="9989" max="9990" width="6.7109375" style="82" customWidth="1"/>
    <col min="9991" max="9992" width="10.7109375" style="82" customWidth="1"/>
    <col min="9993" max="10068" width="9.7109375" style="82" customWidth="1"/>
    <col min="10069" max="10240" width="9.7109375" style="82"/>
    <col min="10241" max="10241" width="4.7109375" style="82" customWidth="1"/>
    <col min="10242" max="10242" width="87.7109375" style="82" customWidth="1"/>
    <col min="10243" max="10244" width="4.7109375" style="82" customWidth="1"/>
    <col min="10245" max="10246" width="6.7109375" style="82" customWidth="1"/>
    <col min="10247" max="10248" width="10.7109375" style="82" customWidth="1"/>
    <col min="10249" max="10324" width="9.7109375" style="82" customWidth="1"/>
    <col min="10325" max="10496" width="9.7109375" style="82"/>
    <col min="10497" max="10497" width="4.7109375" style="82" customWidth="1"/>
    <col min="10498" max="10498" width="87.7109375" style="82" customWidth="1"/>
    <col min="10499" max="10500" width="4.7109375" style="82" customWidth="1"/>
    <col min="10501" max="10502" width="6.7109375" style="82" customWidth="1"/>
    <col min="10503" max="10504" width="10.7109375" style="82" customWidth="1"/>
    <col min="10505" max="10580" width="9.7109375" style="82" customWidth="1"/>
    <col min="10581" max="10752" width="9.7109375" style="82"/>
    <col min="10753" max="10753" width="4.7109375" style="82" customWidth="1"/>
    <col min="10754" max="10754" width="87.7109375" style="82" customWidth="1"/>
    <col min="10755" max="10756" width="4.7109375" style="82" customWidth="1"/>
    <col min="10757" max="10758" width="6.7109375" style="82" customWidth="1"/>
    <col min="10759" max="10760" width="10.7109375" style="82" customWidth="1"/>
    <col min="10761" max="10836" width="9.7109375" style="82" customWidth="1"/>
    <col min="10837" max="11008" width="9.7109375" style="82"/>
    <col min="11009" max="11009" width="4.7109375" style="82" customWidth="1"/>
    <col min="11010" max="11010" width="87.7109375" style="82" customWidth="1"/>
    <col min="11011" max="11012" width="4.7109375" style="82" customWidth="1"/>
    <col min="11013" max="11014" width="6.7109375" style="82" customWidth="1"/>
    <col min="11015" max="11016" width="10.7109375" style="82" customWidth="1"/>
    <col min="11017" max="11092" width="9.7109375" style="82" customWidth="1"/>
    <col min="11093" max="11264" width="9.7109375" style="82"/>
    <col min="11265" max="11265" width="4.7109375" style="82" customWidth="1"/>
    <col min="11266" max="11266" width="87.7109375" style="82" customWidth="1"/>
    <col min="11267" max="11268" width="4.7109375" style="82" customWidth="1"/>
    <col min="11269" max="11270" width="6.7109375" style="82" customWidth="1"/>
    <col min="11271" max="11272" width="10.7109375" style="82" customWidth="1"/>
    <col min="11273" max="11348" width="9.7109375" style="82" customWidth="1"/>
    <col min="11349" max="11520" width="9.7109375" style="82"/>
    <col min="11521" max="11521" width="4.7109375" style="82" customWidth="1"/>
    <col min="11522" max="11522" width="87.7109375" style="82" customWidth="1"/>
    <col min="11523" max="11524" width="4.7109375" style="82" customWidth="1"/>
    <col min="11525" max="11526" width="6.7109375" style="82" customWidth="1"/>
    <col min="11527" max="11528" width="10.7109375" style="82" customWidth="1"/>
    <col min="11529" max="11604" width="9.7109375" style="82" customWidth="1"/>
    <col min="11605" max="11776" width="9.7109375" style="82"/>
    <col min="11777" max="11777" width="4.7109375" style="82" customWidth="1"/>
    <col min="11778" max="11778" width="87.7109375" style="82" customWidth="1"/>
    <col min="11779" max="11780" width="4.7109375" style="82" customWidth="1"/>
    <col min="11781" max="11782" width="6.7109375" style="82" customWidth="1"/>
    <col min="11783" max="11784" width="10.7109375" style="82" customWidth="1"/>
    <col min="11785" max="11860" width="9.7109375" style="82" customWidth="1"/>
    <col min="11861" max="12032" width="9.7109375" style="82"/>
    <col min="12033" max="12033" width="4.7109375" style="82" customWidth="1"/>
    <col min="12034" max="12034" width="87.7109375" style="82" customWidth="1"/>
    <col min="12035" max="12036" width="4.7109375" style="82" customWidth="1"/>
    <col min="12037" max="12038" width="6.7109375" style="82" customWidth="1"/>
    <col min="12039" max="12040" width="10.7109375" style="82" customWidth="1"/>
    <col min="12041" max="12116" width="9.7109375" style="82" customWidth="1"/>
    <col min="12117" max="12288" width="9.7109375" style="82"/>
    <col min="12289" max="12289" width="4.7109375" style="82" customWidth="1"/>
    <col min="12290" max="12290" width="87.7109375" style="82" customWidth="1"/>
    <col min="12291" max="12292" width="4.7109375" style="82" customWidth="1"/>
    <col min="12293" max="12294" width="6.7109375" style="82" customWidth="1"/>
    <col min="12295" max="12296" width="10.7109375" style="82" customWidth="1"/>
    <col min="12297" max="12372" width="9.7109375" style="82" customWidth="1"/>
    <col min="12373" max="12544" width="9.7109375" style="82"/>
    <col min="12545" max="12545" width="4.7109375" style="82" customWidth="1"/>
    <col min="12546" max="12546" width="87.7109375" style="82" customWidth="1"/>
    <col min="12547" max="12548" width="4.7109375" style="82" customWidth="1"/>
    <col min="12549" max="12550" width="6.7109375" style="82" customWidth="1"/>
    <col min="12551" max="12552" width="10.7109375" style="82" customWidth="1"/>
    <col min="12553" max="12628" width="9.7109375" style="82" customWidth="1"/>
    <col min="12629" max="12800" width="9.7109375" style="82"/>
    <col min="12801" max="12801" width="4.7109375" style="82" customWidth="1"/>
    <col min="12802" max="12802" width="87.7109375" style="82" customWidth="1"/>
    <col min="12803" max="12804" width="4.7109375" style="82" customWidth="1"/>
    <col min="12805" max="12806" width="6.7109375" style="82" customWidth="1"/>
    <col min="12807" max="12808" width="10.7109375" style="82" customWidth="1"/>
    <col min="12809" max="12884" width="9.7109375" style="82" customWidth="1"/>
    <col min="12885" max="13056" width="9.7109375" style="82"/>
    <col min="13057" max="13057" width="4.7109375" style="82" customWidth="1"/>
    <col min="13058" max="13058" width="87.7109375" style="82" customWidth="1"/>
    <col min="13059" max="13060" width="4.7109375" style="82" customWidth="1"/>
    <col min="13061" max="13062" width="6.7109375" style="82" customWidth="1"/>
    <col min="13063" max="13064" width="10.7109375" style="82" customWidth="1"/>
    <col min="13065" max="13140" width="9.7109375" style="82" customWidth="1"/>
    <col min="13141" max="13312" width="9.7109375" style="82"/>
    <col min="13313" max="13313" width="4.7109375" style="82" customWidth="1"/>
    <col min="13314" max="13314" width="87.7109375" style="82" customWidth="1"/>
    <col min="13315" max="13316" width="4.7109375" style="82" customWidth="1"/>
    <col min="13317" max="13318" width="6.7109375" style="82" customWidth="1"/>
    <col min="13319" max="13320" width="10.7109375" style="82" customWidth="1"/>
    <col min="13321" max="13396" width="9.7109375" style="82" customWidth="1"/>
    <col min="13397" max="13568" width="9.7109375" style="82"/>
    <col min="13569" max="13569" width="4.7109375" style="82" customWidth="1"/>
    <col min="13570" max="13570" width="87.7109375" style="82" customWidth="1"/>
    <col min="13571" max="13572" width="4.7109375" style="82" customWidth="1"/>
    <col min="13573" max="13574" width="6.7109375" style="82" customWidth="1"/>
    <col min="13575" max="13576" width="10.7109375" style="82" customWidth="1"/>
    <col min="13577" max="13652" width="9.7109375" style="82" customWidth="1"/>
    <col min="13653" max="13824" width="9.7109375" style="82"/>
    <col min="13825" max="13825" width="4.7109375" style="82" customWidth="1"/>
    <col min="13826" max="13826" width="87.7109375" style="82" customWidth="1"/>
    <col min="13827" max="13828" width="4.7109375" style="82" customWidth="1"/>
    <col min="13829" max="13830" width="6.7109375" style="82" customWidth="1"/>
    <col min="13831" max="13832" width="10.7109375" style="82" customWidth="1"/>
    <col min="13833" max="13908" width="9.7109375" style="82" customWidth="1"/>
    <col min="13909" max="14080" width="9.7109375" style="82"/>
    <col min="14081" max="14081" width="4.7109375" style="82" customWidth="1"/>
    <col min="14082" max="14082" width="87.7109375" style="82" customWidth="1"/>
    <col min="14083" max="14084" width="4.7109375" style="82" customWidth="1"/>
    <col min="14085" max="14086" width="6.7109375" style="82" customWidth="1"/>
    <col min="14087" max="14088" width="10.7109375" style="82" customWidth="1"/>
    <col min="14089" max="14164" width="9.7109375" style="82" customWidth="1"/>
    <col min="14165" max="14336" width="9.7109375" style="82"/>
    <col min="14337" max="14337" width="4.7109375" style="82" customWidth="1"/>
    <col min="14338" max="14338" width="87.7109375" style="82" customWidth="1"/>
    <col min="14339" max="14340" width="4.7109375" style="82" customWidth="1"/>
    <col min="14341" max="14342" width="6.7109375" style="82" customWidth="1"/>
    <col min="14343" max="14344" width="10.7109375" style="82" customWidth="1"/>
    <col min="14345" max="14420" width="9.7109375" style="82" customWidth="1"/>
    <col min="14421" max="14592" width="9.7109375" style="82"/>
    <col min="14593" max="14593" width="4.7109375" style="82" customWidth="1"/>
    <col min="14594" max="14594" width="87.7109375" style="82" customWidth="1"/>
    <col min="14595" max="14596" width="4.7109375" style="82" customWidth="1"/>
    <col min="14597" max="14598" width="6.7109375" style="82" customWidth="1"/>
    <col min="14599" max="14600" width="10.7109375" style="82" customWidth="1"/>
    <col min="14601" max="14676" width="9.7109375" style="82" customWidth="1"/>
    <col min="14677" max="14848" width="9.7109375" style="82"/>
    <col min="14849" max="14849" width="4.7109375" style="82" customWidth="1"/>
    <col min="14850" max="14850" width="87.7109375" style="82" customWidth="1"/>
    <col min="14851" max="14852" width="4.7109375" style="82" customWidth="1"/>
    <col min="14853" max="14854" width="6.7109375" style="82" customWidth="1"/>
    <col min="14855" max="14856" width="10.7109375" style="82" customWidth="1"/>
    <col min="14857" max="14932" width="9.7109375" style="82" customWidth="1"/>
    <col min="14933" max="15104" width="9.7109375" style="82"/>
    <col min="15105" max="15105" width="4.7109375" style="82" customWidth="1"/>
    <col min="15106" max="15106" width="87.7109375" style="82" customWidth="1"/>
    <col min="15107" max="15108" width="4.7109375" style="82" customWidth="1"/>
    <col min="15109" max="15110" width="6.7109375" style="82" customWidth="1"/>
    <col min="15111" max="15112" width="10.7109375" style="82" customWidth="1"/>
    <col min="15113" max="15188" width="9.7109375" style="82" customWidth="1"/>
    <col min="15189" max="15360" width="9.7109375" style="82"/>
    <col min="15361" max="15361" width="4.7109375" style="82" customWidth="1"/>
    <col min="15362" max="15362" width="87.7109375" style="82" customWidth="1"/>
    <col min="15363" max="15364" width="4.7109375" style="82" customWidth="1"/>
    <col min="15365" max="15366" width="6.7109375" style="82" customWidth="1"/>
    <col min="15367" max="15368" width="10.7109375" style="82" customWidth="1"/>
    <col min="15369" max="15444" width="9.7109375" style="82" customWidth="1"/>
    <col min="15445" max="15616" width="9.7109375" style="82"/>
    <col min="15617" max="15617" width="4.7109375" style="82" customWidth="1"/>
    <col min="15618" max="15618" width="87.7109375" style="82" customWidth="1"/>
    <col min="15619" max="15620" width="4.7109375" style="82" customWidth="1"/>
    <col min="15621" max="15622" width="6.7109375" style="82" customWidth="1"/>
    <col min="15623" max="15624" width="10.7109375" style="82" customWidth="1"/>
    <col min="15625" max="15700" width="9.7109375" style="82" customWidth="1"/>
    <col min="15701" max="15872" width="9.7109375" style="82"/>
    <col min="15873" max="15873" width="4.7109375" style="82" customWidth="1"/>
    <col min="15874" max="15874" width="87.7109375" style="82" customWidth="1"/>
    <col min="15875" max="15876" width="4.7109375" style="82" customWidth="1"/>
    <col min="15877" max="15878" width="6.7109375" style="82" customWidth="1"/>
    <col min="15879" max="15880" width="10.7109375" style="82" customWidth="1"/>
    <col min="15881" max="15956" width="9.7109375" style="82" customWidth="1"/>
    <col min="15957" max="16128" width="9.7109375" style="82"/>
    <col min="16129" max="16129" width="4.7109375" style="82" customWidth="1"/>
    <col min="16130" max="16130" width="87.7109375" style="82" customWidth="1"/>
    <col min="16131" max="16132" width="4.7109375" style="82" customWidth="1"/>
    <col min="16133" max="16134" width="6.7109375" style="82" customWidth="1"/>
    <col min="16135" max="16136" width="10.7109375" style="82" customWidth="1"/>
    <col min="16137" max="16212" width="9.7109375" style="82" customWidth="1"/>
    <col min="16213" max="16384" width="9.7109375" style="82"/>
  </cols>
  <sheetData>
    <row r="1" spans="1:84" s="149" customFormat="1" ht="24.95" customHeight="1" x14ac:dyDescent="0.2">
      <c r="A1" s="143"/>
      <c r="B1" s="144"/>
      <c r="C1" s="144"/>
      <c r="D1" s="144"/>
      <c r="E1" s="145" t="s">
        <v>2</v>
      </c>
      <c r="F1" s="146" t="s">
        <v>2</v>
      </c>
      <c r="G1" s="147"/>
      <c r="H1" s="148"/>
    </row>
    <row r="2" spans="1:84" s="149" customFormat="1" ht="24.95" customHeight="1" thickBot="1" x14ac:dyDescent="0.3">
      <c r="A2" s="150"/>
      <c r="B2" s="151"/>
      <c r="C2" s="151"/>
      <c r="D2" s="151"/>
      <c r="E2" s="152" t="s">
        <v>2</v>
      </c>
      <c r="F2" s="153" t="s">
        <v>2</v>
      </c>
      <c r="G2" s="154"/>
      <c r="H2" s="155"/>
    </row>
    <row r="3" spans="1:84" s="163" customFormat="1" ht="17.25" thickTop="1" thickBot="1" x14ac:dyDescent="0.25">
      <c r="A3" s="156"/>
      <c r="B3" s="157" t="s">
        <v>174</v>
      </c>
      <c r="C3" s="158"/>
      <c r="D3" s="158"/>
      <c r="E3" s="159"/>
      <c r="F3" s="160"/>
      <c r="G3" s="161"/>
      <c r="H3" s="162"/>
    </row>
    <row r="4" spans="1:84" s="170" customFormat="1" ht="16.5" thickTop="1" thickBot="1" x14ac:dyDescent="0.25">
      <c r="A4" s="164" t="s">
        <v>162</v>
      </c>
      <c r="B4" s="165" t="s">
        <v>173</v>
      </c>
      <c r="C4" s="165"/>
      <c r="D4" s="165"/>
      <c r="E4" s="166"/>
      <c r="F4" s="167"/>
      <c r="G4" s="168"/>
      <c r="H4" s="169"/>
    </row>
    <row r="5" spans="1:84" s="179" customFormat="1" ht="16.5" thickTop="1" thickBot="1" x14ac:dyDescent="0.3">
      <c r="A5" s="171" t="s">
        <v>3</v>
      </c>
      <c r="B5" s="172" t="s">
        <v>4</v>
      </c>
      <c r="C5" s="173"/>
      <c r="D5" s="173"/>
      <c r="E5" s="174" t="s">
        <v>59</v>
      </c>
      <c r="F5" s="175" t="s">
        <v>6</v>
      </c>
      <c r="G5" s="176" t="s">
        <v>60</v>
      </c>
      <c r="H5" s="177" t="s">
        <v>61</v>
      </c>
      <c r="I5" s="178"/>
      <c r="J5" s="17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c r="AS5" s="178"/>
      <c r="AT5" s="178"/>
      <c r="AU5" s="178"/>
      <c r="AV5" s="178"/>
      <c r="AW5" s="178"/>
      <c r="AX5" s="178"/>
      <c r="AY5" s="178"/>
      <c r="AZ5" s="178"/>
      <c r="BA5" s="178"/>
      <c r="BB5" s="178"/>
      <c r="BC5" s="178"/>
      <c r="BD5" s="178"/>
      <c r="BE5" s="178"/>
      <c r="BF5" s="178"/>
      <c r="BG5" s="178"/>
      <c r="BH5" s="178"/>
      <c r="BI5" s="178"/>
      <c r="BJ5" s="178"/>
      <c r="BK5" s="178"/>
      <c r="BL5" s="178"/>
      <c r="BM5" s="178"/>
      <c r="BN5" s="178"/>
      <c r="BO5" s="178"/>
      <c r="BP5" s="178"/>
      <c r="BQ5" s="178"/>
      <c r="BR5" s="178"/>
      <c r="BS5" s="178"/>
      <c r="BT5" s="178"/>
      <c r="BU5" s="178"/>
      <c r="BV5" s="178"/>
      <c r="BW5" s="178"/>
      <c r="BX5" s="178"/>
      <c r="BY5" s="178"/>
      <c r="BZ5" s="178"/>
      <c r="CA5" s="178"/>
      <c r="CB5" s="178"/>
      <c r="CC5" s="178"/>
      <c r="CD5" s="178"/>
      <c r="CE5" s="178"/>
    </row>
    <row r="6" spans="1:84" s="179" customFormat="1" ht="15.75" thickTop="1" x14ac:dyDescent="0.25">
      <c r="A6" s="180"/>
      <c r="B6" s="181"/>
      <c r="C6" s="182"/>
      <c r="D6" s="182"/>
      <c r="E6" s="183"/>
      <c r="F6" s="184"/>
      <c r="G6" s="185"/>
      <c r="H6" s="186"/>
      <c r="I6" s="178"/>
      <c r="J6" s="178"/>
      <c r="K6" s="178"/>
      <c r="L6" s="178"/>
      <c r="M6" s="178"/>
      <c r="N6" s="178"/>
      <c r="O6" s="178"/>
      <c r="P6" s="178"/>
      <c r="Q6" s="178"/>
      <c r="R6" s="178"/>
      <c r="S6" s="178"/>
      <c r="T6" s="178"/>
      <c r="U6" s="178"/>
      <c r="V6" s="178"/>
      <c r="W6" s="178"/>
      <c r="X6" s="178"/>
      <c r="Y6" s="178"/>
      <c r="Z6" s="178"/>
      <c r="AA6" s="178"/>
      <c r="AB6" s="178"/>
      <c r="AC6" s="178"/>
      <c r="AD6" s="178"/>
      <c r="AE6" s="178"/>
      <c r="AF6" s="178"/>
      <c r="AG6" s="178"/>
      <c r="AH6" s="178"/>
      <c r="AI6" s="178"/>
      <c r="AJ6" s="178"/>
      <c r="AK6" s="178"/>
      <c r="AL6" s="178"/>
      <c r="AM6" s="178"/>
      <c r="AN6" s="178"/>
      <c r="AO6" s="178"/>
      <c r="AP6" s="178"/>
      <c r="AQ6" s="178"/>
      <c r="AR6" s="178"/>
      <c r="AS6" s="178"/>
      <c r="AT6" s="178"/>
      <c r="AU6" s="178"/>
      <c r="AV6" s="178"/>
      <c r="AW6" s="178"/>
      <c r="AX6" s="178"/>
      <c r="AY6" s="178"/>
      <c r="AZ6" s="178"/>
      <c r="BA6" s="178"/>
      <c r="BB6" s="178"/>
      <c r="BC6" s="178"/>
      <c r="BD6" s="178"/>
      <c r="BE6" s="178"/>
      <c r="BF6" s="178"/>
      <c r="BG6" s="178"/>
      <c r="BH6" s="178"/>
      <c r="BI6" s="178"/>
      <c r="BJ6" s="178"/>
      <c r="BK6" s="178"/>
      <c r="BL6" s="178"/>
      <c r="BM6" s="178"/>
      <c r="BN6" s="178"/>
      <c r="BO6" s="178"/>
      <c r="BP6" s="178"/>
      <c r="BQ6" s="178"/>
      <c r="BR6" s="178"/>
      <c r="BS6" s="178"/>
      <c r="BT6" s="178"/>
      <c r="BU6" s="178"/>
      <c r="BV6" s="178"/>
      <c r="BW6" s="178"/>
      <c r="BX6" s="178"/>
      <c r="BY6" s="178"/>
      <c r="BZ6" s="178"/>
      <c r="CA6" s="178"/>
      <c r="CB6" s="178"/>
      <c r="CC6" s="178"/>
      <c r="CD6" s="178"/>
      <c r="CE6" s="178"/>
    </row>
    <row r="7" spans="1:84" s="189" customFormat="1" ht="89.25" x14ac:dyDescent="0.2">
      <c r="A7" s="583">
        <v>1</v>
      </c>
      <c r="B7" s="584" t="s">
        <v>178</v>
      </c>
      <c r="C7" s="585"/>
      <c r="D7" s="586"/>
      <c r="E7" s="587">
        <v>1</v>
      </c>
      <c r="F7" s="588" t="s">
        <v>7</v>
      </c>
      <c r="G7" s="663"/>
      <c r="H7" s="589">
        <f>(E7*G7)</f>
        <v>0</v>
      </c>
      <c r="I7" s="187"/>
      <c r="J7" s="187"/>
      <c r="K7" s="188"/>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row>
    <row r="8" spans="1:84" s="189" customFormat="1" ht="25.5" x14ac:dyDescent="0.2">
      <c r="A8" s="541">
        <f>IF(A$7&lt;&gt;"", MAX(A$7:A7)+1, "")</f>
        <v>2</v>
      </c>
      <c r="B8" s="584" t="s">
        <v>179</v>
      </c>
      <c r="C8" s="590"/>
      <c r="D8" s="591"/>
      <c r="E8" s="592">
        <v>2</v>
      </c>
      <c r="F8" s="553" t="s">
        <v>9</v>
      </c>
      <c r="G8" s="664"/>
      <c r="H8" s="542">
        <f>(E8*G8)</f>
        <v>0</v>
      </c>
      <c r="I8" s="187"/>
      <c r="J8" s="187"/>
      <c r="K8" s="188"/>
      <c r="L8" s="187"/>
      <c r="M8" s="187"/>
      <c r="N8" s="187"/>
      <c r="O8" s="187"/>
      <c r="P8" s="187"/>
      <c r="Q8" s="187"/>
      <c r="R8" s="187"/>
      <c r="S8" s="187"/>
      <c r="T8" s="18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row>
    <row r="9" spans="1:84" s="192" customFormat="1" x14ac:dyDescent="0.2">
      <c r="A9" s="541">
        <f>IF(A$7&lt;&gt;"", MAX(A$7:A8)+1, "")</f>
        <v>3</v>
      </c>
      <c r="B9" s="535" t="s">
        <v>180</v>
      </c>
      <c r="C9" s="543"/>
      <c r="D9" s="593"/>
      <c r="E9" s="538">
        <v>2</v>
      </c>
      <c r="F9" s="545" t="s">
        <v>9</v>
      </c>
      <c r="G9" s="665"/>
      <c r="H9" s="542">
        <f t="shared" ref="H9:H12" si="0">(E9*G9)</f>
        <v>0</v>
      </c>
      <c r="I9" s="190"/>
      <c r="J9" s="190"/>
      <c r="K9" s="191"/>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row>
    <row r="10" spans="1:84" s="192" customFormat="1" x14ac:dyDescent="0.2">
      <c r="A10" s="541">
        <f>IF(A$7&lt;&gt;"", MAX(A$7:A9)+1, "")</f>
        <v>4</v>
      </c>
      <c r="B10" s="535" t="s">
        <v>97</v>
      </c>
      <c r="C10" s="543"/>
      <c r="D10" s="593"/>
      <c r="E10" s="538">
        <f>(E8+E9)</f>
        <v>4</v>
      </c>
      <c r="F10" s="545" t="s">
        <v>9</v>
      </c>
      <c r="G10" s="665"/>
      <c r="H10" s="542">
        <f t="shared" si="0"/>
        <v>0</v>
      </c>
      <c r="I10" s="190"/>
      <c r="J10" s="190"/>
      <c r="K10" s="191"/>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row>
    <row r="11" spans="1:84" s="192" customFormat="1" ht="25.5" x14ac:dyDescent="0.2">
      <c r="A11" s="541">
        <f>IF(A$7&lt;&gt;"", MAX(A$7:A10)+1, "")</f>
        <v>5</v>
      </c>
      <c r="B11" s="535" t="s">
        <v>99</v>
      </c>
      <c r="C11" s="543"/>
      <c r="D11" s="593"/>
      <c r="E11" s="538">
        <f>E10</f>
        <v>4</v>
      </c>
      <c r="F11" s="545" t="s">
        <v>9</v>
      </c>
      <c r="G11" s="665"/>
      <c r="H11" s="542">
        <f t="shared" si="0"/>
        <v>0</v>
      </c>
      <c r="I11" s="190"/>
      <c r="J11" s="190"/>
      <c r="K11" s="191"/>
      <c r="L11" s="190"/>
      <c r="M11" s="190"/>
      <c r="N11" s="190"/>
      <c r="O11" s="190"/>
      <c r="P11" s="190"/>
      <c r="Q11" s="190"/>
      <c r="R11" s="190"/>
      <c r="S11" s="190"/>
      <c r="T11" s="190"/>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row>
    <row r="12" spans="1:84" s="192" customFormat="1" x14ac:dyDescent="0.2">
      <c r="A12" s="541">
        <f>IF(A$7&lt;&gt;"", MAX(A$7:A11)+1, "")</f>
        <v>6</v>
      </c>
      <c r="B12" s="535" t="s">
        <v>196</v>
      </c>
      <c r="C12" s="594"/>
      <c r="D12" s="595"/>
      <c r="E12" s="538">
        <v>1</v>
      </c>
      <c r="F12" s="545" t="s">
        <v>7</v>
      </c>
      <c r="G12" s="665"/>
      <c r="H12" s="542">
        <f t="shared" si="0"/>
        <v>0</v>
      </c>
      <c r="I12" s="190"/>
      <c r="J12" s="190"/>
      <c r="K12" s="191"/>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c r="AW12" s="190"/>
      <c r="AX12" s="190"/>
      <c r="AY12" s="190"/>
      <c r="AZ12" s="190"/>
      <c r="BA12" s="190"/>
      <c r="BB12" s="190"/>
      <c r="BC12" s="190"/>
      <c r="BD12" s="190"/>
      <c r="BE12" s="190"/>
      <c r="BF12" s="190"/>
      <c r="BG12" s="190"/>
      <c r="BH12" s="190"/>
      <c r="BI12" s="190"/>
      <c r="BJ12" s="190"/>
      <c r="BK12" s="190"/>
      <c r="BL12" s="190"/>
      <c r="BM12" s="190"/>
      <c r="BN12" s="190"/>
      <c r="BO12" s="190"/>
      <c r="BP12" s="190"/>
      <c r="BQ12" s="190"/>
      <c r="BR12" s="190"/>
      <c r="BS12" s="190"/>
      <c r="BT12" s="190"/>
      <c r="BU12" s="190"/>
      <c r="BV12" s="190"/>
      <c r="BW12" s="190"/>
      <c r="BX12" s="190"/>
      <c r="BY12" s="190"/>
      <c r="BZ12" s="190"/>
      <c r="CA12" s="190"/>
      <c r="CB12" s="190"/>
      <c r="CC12" s="190"/>
      <c r="CD12" s="190"/>
      <c r="CE12" s="190"/>
      <c r="CF12" s="190"/>
    </row>
    <row r="13" spans="1:84" s="192" customFormat="1" x14ac:dyDescent="0.2">
      <c r="A13" s="573">
        <f>IF(A$7&lt;&gt;"", MAX(A$7:A12)+1, "")</f>
        <v>7</v>
      </c>
      <c r="B13" s="555" t="s">
        <v>197</v>
      </c>
      <c r="C13" s="556"/>
      <c r="D13" s="557"/>
      <c r="E13" s="574"/>
      <c r="F13" s="575"/>
      <c r="G13" s="668"/>
      <c r="H13" s="560"/>
      <c r="I13" s="190"/>
      <c r="J13" s="190"/>
      <c r="K13" s="191"/>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c r="AW13" s="190"/>
      <c r="AX13" s="190"/>
      <c r="AY13" s="190"/>
      <c r="AZ13" s="190"/>
      <c r="BA13" s="190"/>
      <c r="BB13" s="190"/>
      <c r="BC13" s="190"/>
      <c r="BD13" s="190"/>
      <c r="BE13" s="190"/>
      <c r="BF13" s="190"/>
      <c r="BG13" s="190"/>
      <c r="BH13" s="190"/>
      <c r="BI13" s="190"/>
      <c r="BJ13" s="190"/>
      <c r="BK13" s="190"/>
      <c r="BL13" s="190"/>
      <c r="BM13" s="190"/>
      <c r="BN13" s="190"/>
      <c r="BO13" s="190"/>
      <c r="BP13" s="190"/>
      <c r="BQ13" s="190"/>
      <c r="BR13" s="190"/>
      <c r="BS13" s="190"/>
      <c r="BT13" s="190"/>
      <c r="BU13" s="190"/>
      <c r="BV13" s="190"/>
      <c r="BW13" s="190"/>
      <c r="BX13" s="190"/>
      <c r="BY13" s="190"/>
      <c r="BZ13" s="190"/>
      <c r="CA13" s="190"/>
      <c r="CB13" s="190"/>
      <c r="CC13" s="190"/>
      <c r="CD13" s="190"/>
      <c r="CE13" s="190"/>
      <c r="CF13" s="190"/>
    </row>
    <row r="14" spans="1:84" s="192" customFormat="1" x14ac:dyDescent="0.2">
      <c r="A14" s="566"/>
      <c r="B14" s="689" t="s">
        <v>198</v>
      </c>
      <c r="C14" s="568"/>
      <c r="D14" s="569"/>
      <c r="E14" s="576">
        <v>60</v>
      </c>
      <c r="F14" s="577" t="s">
        <v>8</v>
      </c>
      <c r="G14" s="669"/>
      <c r="H14" s="572">
        <f>(E14*G14)</f>
        <v>0</v>
      </c>
      <c r="I14" s="190"/>
      <c r="J14" s="190"/>
      <c r="K14" s="191"/>
      <c r="L14" s="190"/>
      <c r="M14" s="190"/>
      <c r="N14" s="190"/>
      <c r="O14" s="190"/>
      <c r="P14" s="190"/>
      <c r="Q14" s="190"/>
      <c r="R14" s="190"/>
      <c r="S14" s="190"/>
      <c r="T14" s="190"/>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c r="AW14" s="190"/>
      <c r="AX14" s="190"/>
      <c r="AY14" s="190"/>
      <c r="AZ14" s="190"/>
      <c r="BA14" s="190"/>
      <c r="BB14" s="190"/>
      <c r="BC14" s="190"/>
      <c r="BD14" s="190"/>
      <c r="BE14" s="190"/>
      <c r="BF14" s="190"/>
      <c r="BG14" s="190"/>
      <c r="BH14" s="190"/>
      <c r="BI14" s="190"/>
      <c r="BJ14" s="190"/>
      <c r="BK14" s="190"/>
      <c r="BL14" s="190"/>
      <c r="BM14" s="190"/>
      <c r="BN14" s="190"/>
      <c r="BO14" s="190"/>
      <c r="BP14" s="190"/>
      <c r="BQ14" s="190"/>
      <c r="BR14" s="190"/>
      <c r="BS14" s="190"/>
      <c r="BT14" s="190"/>
      <c r="BU14" s="190"/>
      <c r="BV14" s="190"/>
      <c r="BW14" s="190"/>
      <c r="BX14" s="190"/>
      <c r="BY14" s="190"/>
      <c r="BZ14" s="190"/>
      <c r="CA14" s="190"/>
      <c r="CB14" s="190"/>
      <c r="CC14" s="190"/>
      <c r="CD14" s="190"/>
      <c r="CE14" s="190"/>
      <c r="CF14" s="190"/>
    </row>
    <row r="15" spans="1:84" s="192" customFormat="1" x14ac:dyDescent="0.2">
      <c r="A15" s="566"/>
      <c r="B15" s="706" t="s">
        <v>211</v>
      </c>
      <c r="C15" s="568"/>
      <c r="D15" s="569"/>
      <c r="E15" s="582">
        <v>30</v>
      </c>
      <c r="F15" s="581" t="s">
        <v>8</v>
      </c>
      <c r="G15" s="670"/>
      <c r="H15" s="572">
        <f>(E15*G15)</f>
        <v>0</v>
      </c>
      <c r="I15" s="190"/>
      <c r="J15" s="190"/>
      <c r="K15" s="191"/>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c r="AW15" s="190"/>
      <c r="AX15" s="190"/>
      <c r="AY15" s="190"/>
      <c r="AZ15" s="190"/>
      <c r="BA15" s="190"/>
      <c r="BB15" s="190"/>
      <c r="BC15" s="190"/>
      <c r="BD15" s="190"/>
      <c r="BE15" s="190"/>
      <c r="BF15" s="190"/>
      <c r="BG15" s="190"/>
      <c r="BH15" s="190"/>
      <c r="BI15" s="190"/>
      <c r="BJ15" s="190"/>
      <c r="BK15" s="190"/>
      <c r="BL15" s="190"/>
      <c r="BM15" s="190"/>
      <c r="BN15" s="190"/>
      <c r="BO15" s="190"/>
      <c r="BP15" s="190"/>
      <c r="BQ15" s="190"/>
      <c r="BR15" s="190"/>
      <c r="BS15" s="190"/>
      <c r="BT15" s="190"/>
      <c r="BU15" s="190"/>
      <c r="BV15" s="190"/>
      <c r="BW15" s="190"/>
      <c r="BX15" s="190"/>
      <c r="BY15" s="190"/>
      <c r="BZ15" s="190"/>
      <c r="CA15" s="190"/>
      <c r="CB15" s="190"/>
      <c r="CC15" s="190"/>
      <c r="CD15" s="190"/>
      <c r="CE15" s="190"/>
      <c r="CF15" s="190"/>
    </row>
    <row r="16" spans="1:84" s="192" customFormat="1" x14ac:dyDescent="0.2">
      <c r="A16" s="561"/>
      <c r="B16" s="562"/>
      <c r="C16" s="563"/>
      <c r="D16" s="544"/>
      <c r="E16" s="564"/>
      <c r="F16" s="547"/>
      <c r="G16" s="671"/>
      <c r="H16" s="565"/>
      <c r="I16" s="190"/>
      <c r="J16" s="190"/>
      <c r="K16" s="191"/>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c r="AW16" s="190"/>
      <c r="AX16" s="190"/>
      <c r="AY16" s="190"/>
      <c r="AZ16" s="190"/>
      <c r="BA16" s="190"/>
      <c r="BB16" s="190"/>
      <c r="BC16" s="190"/>
      <c r="BD16" s="190"/>
      <c r="BE16" s="190"/>
      <c r="BF16" s="190"/>
      <c r="BG16" s="190"/>
      <c r="BH16" s="190"/>
      <c r="BI16" s="190"/>
      <c r="BJ16" s="190"/>
      <c r="BK16" s="190"/>
      <c r="BL16" s="190"/>
      <c r="BM16" s="190"/>
      <c r="BN16" s="190"/>
      <c r="BO16" s="190"/>
      <c r="BP16" s="190"/>
      <c r="BQ16" s="190"/>
      <c r="BR16" s="190"/>
      <c r="BS16" s="190"/>
      <c r="BT16" s="190"/>
      <c r="BU16" s="190"/>
      <c r="BV16" s="190"/>
      <c r="BW16" s="190"/>
      <c r="BX16" s="190"/>
      <c r="BY16" s="190"/>
      <c r="BZ16" s="190"/>
      <c r="CA16" s="190"/>
      <c r="CB16" s="190"/>
      <c r="CC16" s="190"/>
      <c r="CD16" s="190"/>
      <c r="CE16" s="190"/>
      <c r="CF16" s="190"/>
    </row>
    <row r="17" spans="1:84" s="192" customFormat="1" ht="25.5" x14ac:dyDescent="0.2">
      <c r="A17" s="554">
        <f>IF(A$7&lt;&gt;"", MAX(A$7:A16)+1, "")</f>
        <v>8</v>
      </c>
      <c r="B17" s="621" t="s">
        <v>81</v>
      </c>
      <c r="C17" s="556"/>
      <c r="D17" s="557"/>
      <c r="E17" s="558"/>
      <c r="F17" s="559"/>
      <c r="G17" s="672"/>
      <c r="H17" s="560"/>
      <c r="I17" s="190"/>
      <c r="J17" s="190"/>
      <c r="K17" s="191"/>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c r="AW17" s="190"/>
      <c r="AX17" s="190"/>
      <c r="AY17" s="190"/>
      <c r="AZ17" s="190"/>
      <c r="BA17" s="190"/>
      <c r="BB17" s="190"/>
      <c r="BC17" s="190"/>
      <c r="BD17" s="190"/>
      <c r="BE17" s="190"/>
      <c r="BF17" s="190"/>
      <c r="BG17" s="190"/>
      <c r="BH17" s="190"/>
      <c r="BI17" s="190"/>
      <c r="BJ17" s="190"/>
      <c r="BK17" s="190"/>
      <c r="BL17" s="190"/>
      <c r="BM17" s="190"/>
      <c r="BN17" s="190"/>
      <c r="BO17" s="190"/>
      <c r="BP17" s="190"/>
      <c r="BQ17" s="190"/>
      <c r="BR17" s="190"/>
      <c r="BS17" s="190"/>
      <c r="BT17" s="190"/>
      <c r="BU17" s="190"/>
      <c r="BV17" s="190"/>
      <c r="BW17" s="190"/>
      <c r="BX17" s="190"/>
      <c r="BY17" s="190"/>
      <c r="BZ17" s="190"/>
      <c r="CA17" s="190"/>
      <c r="CB17" s="190"/>
      <c r="CC17" s="190"/>
      <c r="CD17" s="190"/>
      <c r="CE17" s="190"/>
      <c r="CF17" s="190"/>
    </row>
    <row r="18" spans="1:84" s="192" customFormat="1" x14ac:dyDescent="0.2">
      <c r="A18" s="566"/>
      <c r="B18" s="628" t="s">
        <v>82</v>
      </c>
      <c r="C18" s="568"/>
      <c r="D18" s="569"/>
      <c r="E18" s="570">
        <v>20</v>
      </c>
      <c r="F18" s="571" t="s">
        <v>8</v>
      </c>
      <c r="G18" s="673"/>
      <c r="H18" s="572">
        <f>(E18*G18)</f>
        <v>0</v>
      </c>
      <c r="I18" s="190"/>
      <c r="J18" s="190"/>
      <c r="K18" s="191"/>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c r="AW18" s="190"/>
      <c r="AX18" s="190"/>
      <c r="AY18" s="190"/>
      <c r="AZ18" s="190"/>
      <c r="BA18" s="190"/>
      <c r="BB18" s="190"/>
      <c r="BC18" s="190"/>
      <c r="BD18" s="190"/>
      <c r="BE18" s="190"/>
      <c r="BF18" s="190"/>
      <c r="BG18" s="190"/>
      <c r="BH18" s="190"/>
      <c r="BI18" s="190"/>
      <c r="BJ18" s="190"/>
      <c r="BK18" s="190"/>
      <c r="BL18" s="190"/>
      <c r="BM18" s="190"/>
      <c r="BN18" s="190"/>
      <c r="BO18" s="190"/>
      <c r="BP18" s="190"/>
      <c r="BQ18" s="190"/>
      <c r="BR18" s="190"/>
      <c r="BS18" s="190"/>
      <c r="BT18" s="190"/>
      <c r="BU18" s="190"/>
      <c r="BV18" s="190"/>
      <c r="BW18" s="190"/>
      <c r="BX18" s="190"/>
      <c r="BY18" s="190"/>
      <c r="BZ18" s="190"/>
      <c r="CA18" s="190"/>
      <c r="CB18" s="190"/>
      <c r="CC18" s="190"/>
      <c r="CD18" s="190"/>
      <c r="CE18" s="190"/>
      <c r="CF18" s="190"/>
    </row>
    <row r="19" spans="1:84" s="192" customFormat="1" x14ac:dyDescent="0.2">
      <c r="A19" s="561"/>
      <c r="B19" s="562"/>
      <c r="C19" s="563"/>
      <c r="D19" s="544"/>
      <c r="E19" s="564"/>
      <c r="F19" s="547"/>
      <c r="G19" s="671"/>
      <c r="H19" s="565"/>
      <c r="I19" s="190"/>
      <c r="J19" s="190"/>
      <c r="K19" s="191"/>
      <c r="L19" s="190"/>
      <c r="M19" s="190"/>
      <c r="N19" s="190"/>
      <c r="O19" s="190"/>
      <c r="P19" s="190"/>
      <c r="Q19" s="190"/>
      <c r="R19" s="190"/>
      <c r="S19" s="190"/>
      <c r="T19" s="190"/>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190"/>
      <c r="BP19" s="190"/>
      <c r="BQ19" s="190"/>
      <c r="BR19" s="190"/>
      <c r="BS19" s="190"/>
      <c r="BT19" s="190"/>
      <c r="BU19" s="190"/>
      <c r="BV19" s="190"/>
      <c r="BW19" s="190"/>
      <c r="BX19" s="190"/>
      <c r="BY19" s="190"/>
      <c r="BZ19" s="190"/>
      <c r="CA19" s="190"/>
      <c r="CB19" s="190"/>
      <c r="CC19" s="190"/>
      <c r="CD19" s="190"/>
      <c r="CE19" s="190"/>
      <c r="CF19" s="190"/>
    </row>
    <row r="20" spans="1:84" s="192" customFormat="1" x14ac:dyDescent="0.2">
      <c r="A20" s="554">
        <f>IF(A$7&lt;&gt;"", MAX(A$7:A19)+1, "")</f>
        <v>9</v>
      </c>
      <c r="B20" s="474" t="s">
        <v>78</v>
      </c>
      <c r="C20" s="556"/>
      <c r="D20" s="557"/>
      <c r="E20" s="558"/>
      <c r="F20" s="559"/>
      <c r="G20" s="672"/>
      <c r="H20" s="560"/>
      <c r="I20" s="190"/>
      <c r="J20" s="190"/>
      <c r="K20" s="191"/>
      <c r="L20" s="190"/>
      <c r="M20" s="190"/>
      <c r="N20" s="190"/>
      <c r="O20" s="190"/>
      <c r="P20" s="190"/>
      <c r="Q20" s="190"/>
      <c r="R20" s="190"/>
      <c r="S20" s="190"/>
      <c r="T20" s="190"/>
      <c r="U20" s="190"/>
      <c r="V20" s="190"/>
      <c r="W20" s="190"/>
      <c r="X20" s="190"/>
      <c r="Y20" s="190"/>
      <c r="Z20" s="190"/>
      <c r="AA20" s="190"/>
      <c r="AB20" s="190"/>
      <c r="AC20" s="190"/>
      <c r="AD20" s="190"/>
      <c r="AE20" s="190"/>
      <c r="AF20" s="190"/>
      <c r="AG20" s="190"/>
      <c r="AH20" s="190"/>
      <c r="AI20" s="190"/>
      <c r="AJ20" s="190"/>
      <c r="AK20" s="190"/>
      <c r="AL20" s="190"/>
      <c r="AM20" s="190"/>
      <c r="AN20" s="190"/>
      <c r="AO20" s="190"/>
      <c r="AP20" s="190"/>
      <c r="AQ20" s="190"/>
      <c r="AR20" s="190"/>
      <c r="AS20" s="190"/>
      <c r="AT20" s="190"/>
      <c r="AU20" s="190"/>
      <c r="AV20" s="190"/>
      <c r="AW20" s="190"/>
      <c r="AX20" s="190"/>
      <c r="AY20" s="190"/>
      <c r="AZ20" s="190"/>
      <c r="BA20" s="190"/>
      <c r="BB20" s="190"/>
      <c r="BC20" s="190"/>
      <c r="BD20" s="190"/>
      <c r="BE20" s="190"/>
      <c r="BF20" s="190"/>
      <c r="BG20" s="190"/>
      <c r="BH20" s="190"/>
      <c r="BI20" s="190"/>
      <c r="BJ20" s="190"/>
      <c r="BK20" s="190"/>
      <c r="BL20" s="190"/>
      <c r="BM20" s="190"/>
      <c r="BN20" s="190"/>
      <c r="BO20" s="190"/>
      <c r="BP20" s="190"/>
      <c r="BQ20" s="190"/>
      <c r="BR20" s="190"/>
      <c r="BS20" s="190"/>
      <c r="BT20" s="190"/>
      <c r="BU20" s="190"/>
      <c r="BV20" s="190"/>
      <c r="BW20" s="190"/>
      <c r="BX20" s="190"/>
      <c r="BY20" s="190"/>
      <c r="BZ20" s="190"/>
      <c r="CA20" s="190"/>
      <c r="CB20" s="190"/>
      <c r="CC20" s="190"/>
      <c r="CD20" s="190"/>
      <c r="CE20" s="190"/>
      <c r="CF20" s="190"/>
    </row>
    <row r="21" spans="1:84" s="192" customFormat="1" x14ac:dyDescent="0.2">
      <c r="A21" s="566"/>
      <c r="B21" s="479" t="s">
        <v>79</v>
      </c>
      <c r="C21" s="578"/>
      <c r="D21" s="579"/>
      <c r="E21" s="582">
        <v>50</v>
      </c>
      <c r="F21" s="581" t="s">
        <v>8</v>
      </c>
      <c r="G21" s="670"/>
      <c r="H21" s="572">
        <f>(E21*G21)</f>
        <v>0</v>
      </c>
      <c r="I21" s="190"/>
      <c r="J21" s="190"/>
      <c r="K21" s="191"/>
      <c r="L21" s="190"/>
      <c r="M21" s="190"/>
      <c r="N21" s="190"/>
      <c r="O21" s="190"/>
      <c r="P21" s="190"/>
      <c r="Q21" s="190"/>
      <c r="R21" s="190"/>
      <c r="S21" s="190"/>
      <c r="T21" s="190"/>
      <c r="U21" s="190"/>
      <c r="V21" s="190"/>
      <c r="W21" s="190"/>
      <c r="X21" s="190"/>
      <c r="Y21" s="190"/>
      <c r="Z21" s="190"/>
      <c r="AA21" s="190"/>
      <c r="AB21" s="190"/>
      <c r="AC21" s="190"/>
      <c r="AD21" s="190"/>
      <c r="AE21" s="190"/>
      <c r="AF21" s="190"/>
      <c r="AG21" s="190"/>
      <c r="AH21" s="190"/>
      <c r="AI21" s="190"/>
      <c r="AJ21" s="190"/>
      <c r="AK21" s="190"/>
      <c r="AL21" s="190"/>
      <c r="AM21" s="190"/>
      <c r="AN21" s="190"/>
      <c r="AO21" s="190"/>
      <c r="AP21" s="190"/>
      <c r="AQ21" s="190"/>
      <c r="AR21" s="190"/>
      <c r="AS21" s="190"/>
      <c r="AT21" s="190"/>
      <c r="AU21" s="190"/>
      <c r="AV21" s="190"/>
      <c r="AW21" s="190"/>
      <c r="AX21" s="190"/>
      <c r="AY21" s="190"/>
      <c r="AZ21" s="190"/>
      <c r="BA21" s="190"/>
      <c r="BB21" s="190"/>
      <c r="BC21" s="190"/>
      <c r="BD21" s="190"/>
      <c r="BE21" s="190"/>
      <c r="BF21" s="190"/>
      <c r="BG21" s="190"/>
      <c r="BH21" s="190"/>
      <c r="BI21" s="190"/>
      <c r="BJ21" s="190"/>
      <c r="BK21" s="190"/>
      <c r="BL21" s="190"/>
      <c r="BM21" s="190"/>
      <c r="BN21" s="190"/>
      <c r="BO21" s="190"/>
      <c r="BP21" s="190"/>
      <c r="BQ21" s="190"/>
      <c r="BR21" s="190"/>
      <c r="BS21" s="190"/>
      <c r="BT21" s="190"/>
      <c r="BU21" s="190"/>
      <c r="BV21" s="190"/>
      <c r="BW21" s="190"/>
      <c r="BX21" s="190"/>
      <c r="BY21" s="190"/>
      <c r="BZ21" s="190"/>
      <c r="CA21" s="190"/>
      <c r="CB21" s="190"/>
      <c r="CC21" s="190"/>
      <c r="CD21" s="190"/>
      <c r="CE21" s="190"/>
      <c r="CF21" s="190"/>
    </row>
    <row r="22" spans="1:84" s="192" customFormat="1" x14ac:dyDescent="0.2">
      <c r="A22" s="561"/>
      <c r="B22" s="562"/>
      <c r="C22" s="563"/>
      <c r="D22" s="544"/>
      <c r="E22" s="564"/>
      <c r="F22" s="547"/>
      <c r="G22" s="671"/>
      <c r="H22" s="565"/>
      <c r="I22" s="190"/>
      <c r="J22" s="190"/>
      <c r="K22" s="191"/>
      <c r="L22" s="190"/>
      <c r="M22" s="190"/>
      <c r="N22" s="190"/>
      <c r="O22" s="190"/>
      <c r="P22" s="190"/>
      <c r="Q22" s="190"/>
      <c r="R22" s="190"/>
      <c r="S22" s="190"/>
      <c r="T22" s="190"/>
      <c r="U22" s="190"/>
      <c r="V22" s="190"/>
      <c r="W22" s="190"/>
      <c r="X22" s="190"/>
      <c r="Y22" s="190"/>
      <c r="Z22" s="190"/>
      <c r="AA22" s="190"/>
      <c r="AB22" s="190"/>
      <c r="AC22" s="190"/>
      <c r="AD22" s="190"/>
      <c r="AE22" s="190"/>
      <c r="AF22" s="190"/>
      <c r="AG22" s="190"/>
      <c r="AH22" s="190"/>
      <c r="AI22" s="190"/>
      <c r="AJ22" s="190"/>
      <c r="AK22" s="190"/>
      <c r="AL22" s="190"/>
      <c r="AM22" s="190"/>
      <c r="AN22" s="190"/>
      <c r="AO22" s="190"/>
      <c r="AP22" s="190"/>
      <c r="AQ22" s="190"/>
      <c r="AR22" s="190"/>
      <c r="AS22" s="190"/>
      <c r="AT22" s="190"/>
      <c r="AU22" s="190"/>
      <c r="AV22" s="190"/>
      <c r="AW22" s="190"/>
      <c r="AX22" s="190"/>
      <c r="AY22" s="190"/>
      <c r="AZ22" s="190"/>
      <c r="BA22" s="190"/>
      <c r="BB22" s="190"/>
      <c r="BC22" s="190"/>
      <c r="BD22" s="190"/>
      <c r="BE22" s="190"/>
      <c r="BF22" s="190"/>
      <c r="BG22" s="190"/>
      <c r="BH22" s="190"/>
      <c r="BI22" s="190"/>
      <c r="BJ22" s="190"/>
      <c r="BK22" s="190"/>
      <c r="BL22" s="190"/>
      <c r="BM22" s="190"/>
      <c r="BN22" s="190"/>
      <c r="BO22" s="190"/>
      <c r="BP22" s="190"/>
      <c r="BQ22" s="190"/>
      <c r="BR22" s="190"/>
      <c r="BS22" s="190"/>
      <c r="BT22" s="190"/>
      <c r="BU22" s="190"/>
      <c r="BV22" s="190"/>
      <c r="BW22" s="190"/>
      <c r="BX22" s="190"/>
      <c r="BY22" s="190"/>
      <c r="BZ22" s="190"/>
      <c r="CA22" s="190"/>
      <c r="CB22" s="190"/>
      <c r="CC22" s="190"/>
      <c r="CD22" s="190"/>
      <c r="CE22" s="190"/>
      <c r="CF22" s="190"/>
    </row>
    <row r="23" spans="1:84" s="189" customFormat="1" ht="25.5" x14ac:dyDescent="0.2">
      <c r="A23" s="752">
        <f>IF(A$7&lt;&gt;"", MAX(A$7:A22)+1, "")</f>
        <v>10</v>
      </c>
      <c r="B23" s="751" t="s">
        <v>256</v>
      </c>
      <c r="C23" s="753"/>
      <c r="D23" s="754"/>
      <c r="E23" s="756">
        <v>4</v>
      </c>
      <c r="F23" s="758" t="s">
        <v>7</v>
      </c>
      <c r="G23" s="760"/>
      <c r="H23" s="711">
        <f>(E23*G23)</f>
        <v>0</v>
      </c>
      <c r="I23" s="187"/>
      <c r="J23" s="187"/>
      <c r="K23" s="188"/>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c r="AT23" s="187"/>
      <c r="AU23" s="187"/>
      <c r="AV23" s="187"/>
      <c r="AW23" s="187"/>
      <c r="AX23" s="187"/>
      <c r="AY23" s="187"/>
      <c r="AZ23" s="187"/>
      <c r="BA23" s="187"/>
      <c r="BB23" s="187"/>
      <c r="BC23" s="187"/>
      <c r="BD23" s="187"/>
      <c r="BE23" s="187"/>
      <c r="BF23" s="187"/>
      <c r="BG23" s="187"/>
      <c r="BH23" s="187"/>
      <c r="BI23" s="187"/>
      <c r="BJ23" s="187"/>
      <c r="BK23" s="187"/>
      <c r="BL23" s="187"/>
      <c r="BM23" s="187"/>
      <c r="BN23" s="187"/>
      <c r="BO23" s="187"/>
      <c r="BP23" s="187"/>
      <c r="BQ23" s="187"/>
      <c r="BR23" s="187"/>
      <c r="BS23" s="187"/>
      <c r="BT23" s="187"/>
      <c r="BU23" s="187"/>
      <c r="BV23" s="187"/>
      <c r="BW23" s="187"/>
      <c r="BX23" s="187"/>
      <c r="BY23" s="187"/>
      <c r="BZ23" s="187"/>
      <c r="CA23" s="187"/>
      <c r="CB23" s="187"/>
      <c r="CC23" s="187"/>
      <c r="CD23" s="187"/>
      <c r="CE23" s="187"/>
      <c r="CF23" s="187"/>
    </row>
    <row r="24" spans="1:84" s="192" customFormat="1" x14ac:dyDescent="0.2">
      <c r="A24" s="566"/>
      <c r="B24" s="762" t="s">
        <v>252</v>
      </c>
      <c r="C24" s="568"/>
      <c r="D24" s="569"/>
      <c r="E24" s="755"/>
      <c r="F24" s="757"/>
      <c r="G24" s="759"/>
      <c r="H24" s="761"/>
      <c r="I24" s="190"/>
      <c r="J24" s="190"/>
      <c r="K24" s="191"/>
      <c r="L24" s="190"/>
      <c r="M24" s="190"/>
      <c r="N24" s="190"/>
      <c r="O24" s="190"/>
      <c r="P24" s="190"/>
      <c r="Q24" s="190"/>
      <c r="R24" s="190"/>
      <c r="S24" s="190"/>
      <c r="T24" s="190"/>
      <c r="U24" s="190"/>
      <c r="V24" s="190"/>
      <c r="W24" s="190"/>
      <c r="X24" s="190"/>
      <c r="Y24" s="190"/>
      <c r="Z24" s="190"/>
      <c r="AA24" s="190"/>
      <c r="AB24" s="190"/>
      <c r="AC24" s="190"/>
      <c r="AD24" s="190"/>
      <c r="AE24" s="190"/>
      <c r="AF24" s="190"/>
      <c r="AG24" s="190"/>
      <c r="AH24" s="190"/>
      <c r="AI24" s="190"/>
      <c r="AJ24" s="190"/>
      <c r="AK24" s="190"/>
      <c r="AL24" s="190"/>
      <c r="AM24" s="190"/>
      <c r="AN24" s="190"/>
      <c r="AO24" s="190"/>
      <c r="AP24" s="190"/>
      <c r="AQ24" s="190"/>
      <c r="AR24" s="190"/>
      <c r="AS24" s="190"/>
      <c r="AT24" s="190"/>
      <c r="AU24" s="190"/>
      <c r="AV24" s="190"/>
      <c r="AW24" s="190"/>
      <c r="AX24" s="190"/>
      <c r="AY24" s="190"/>
      <c r="AZ24" s="190"/>
      <c r="BA24" s="190"/>
      <c r="BB24" s="190"/>
      <c r="BC24" s="190"/>
      <c r="BD24" s="190"/>
      <c r="BE24" s="190"/>
      <c r="BF24" s="190"/>
      <c r="BG24" s="190"/>
      <c r="BH24" s="190"/>
      <c r="BI24" s="190"/>
      <c r="BJ24" s="190"/>
      <c r="BK24" s="190"/>
      <c r="BL24" s="190"/>
      <c r="BM24" s="190"/>
      <c r="BN24" s="190"/>
      <c r="BO24" s="190"/>
      <c r="BP24" s="190"/>
      <c r="BQ24" s="190"/>
      <c r="BR24" s="190"/>
      <c r="BS24" s="190"/>
      <c r="BT24" s="190"/>
      <c r="BU24" s="190"/>
      <c r="BV24" s="190"/>
      <c r="BW24" s="190"/>
      <c r="BX24" s="190"/>
      <c r="BY24" s="190"/>
      <c r="BZ24" s="190"/>
      <c r="CA24" s="190"/>
      <c r="CB24" s="190"/>
      <c r="CC24" s="190"/>
      <c r="CD24" s="190"/>
      <c r="CE24" s="190"/>
      <c r="CF24" s="190"/>
    </row>
    <row r="25" spans="1:84" s="192" customFormat="1" x14ac:dyDescent="0.2">
      <c r="A25" s="763"/>
      <c r="B25" s="762" t="s">
        <v>253</v>
      </c>
      <c r="C25" s="578"/>
      <c r="D25" s="579"/>
      <c r="E25" s="808"/>
      <c r="F25" s="577"/>
      <c r="G25" s="669"/>
      <c r="H25" s="572"/>
      <c r="I25" s="190"/>
      <c r="J25" s="190"/>
      <c r="K25" s="191"/>
      <c r="L25" s="190"/>
      <c r="M25" s="190"/>
      <c r="N25" s="190"/>
      <c r="O25" s="190"/>
      <c r="P25" s="190"/>
      <c r="Q25" s="190"/>
      <c r="R25" s="190"/>
      <c r="S25" s="190"/>
      <c r="T25" s="190"/>
      <c r="U25" s="190"/>
      <c r="V25" s="190"/>
      <c r="W25" s="190"/>
      <c r="X25" s="190"/>
      <c r="Y25" s="190"/>
      <c r="Z25" s="190"/>
      <c r="AA25" s="190"/>
      <c r="AB25" s="190"/>
      <c r="AC25" s="190"/>
      <c r="AD25" s="190"/>
      <c r="AE25" s="190"/>
      <c r="AF25" s="190"/>
      <c r="AG25" s="190"/>
      <c r="AH25" s="190"/>
      <c r="AI25" s="190"/>
      <c r="AJ25" s="190"/>
      <c r="AK25" s="190"/>
      <c r="AL25" s="190"/>
      <c r="AM25" s="190"/>
      <c r="AN25" s="190"/>
      <c r="AO25" s="190"/>
      <c r="AP25" s="190"/>
      <c r="AQ25" s="190"/>
      <c r="AR25" s="190"/>
      <c r="AS25" s="190"/>
      <c r="AT25" s="190"/>
      <c r="AU25" s="190"/>
      <c r="AV25" s="190"/>
      <c r="AW25" s="190"/>
      <c r="AX25" s="190"/>
      <c r="AY25" s="190"/>
      <c r="AZ25" s="190"/>
      <c r="BA25" s="190"/>
      <c r="BB25" s="190"/>
      <c r="BC25" s="190"/>
      <c r="BD25" s="190"/>
      <c r="BE25" s="190"/>
      <c r="BF25" s="190"/>
      <c r="BG25" s="190"/>
      <c r="BH25" s="190"/>
      <c r="BI25" s="190"/>
      <c r="BJ25" s="190"/>
      <c r="BK25" s="190"/>
      <c r="BL25" s="190"/>
      <c r="BM25" s="190"/>
      <c r="BN25" s="190"/>
      <c r="BO25" s="190"/>
      <c r="BP25" s="190"/>
      <c r="BQ25" s="190"/>
      <c r="BR25" s="190"/>
      <c r="BS25" s="190"/>
      <c r="BT25" s="190"/>
      <c r="BU25" s="190"/>
      <c r="BV25" s="190"/>
      <c r="BW25" s="190"/>
      <c r="BX25" s="190"/>
      <c r="BY25" s="190"/>
      <c r="BZ25" s="190"/>
      <c r="CA25" s="190"/>
      <c r="CB25" s="190"/>
      <c r="CC25" s="190"/>
      <c r="CD25" s="190"/>
      <c r="CE25" s="190"/>
      <c r="CF25" s="190"/>
    </row>
    <row r="26" spans="1:84" s="192" customFormat="1" x14ac:dyDescent="0.2">
      <c r="A26" s="763"/>
      <c r="B26" s="762" t="s">
        <v>254</v>
      </c>
      <c r="C26" s="578"/>
      <c r="D26" s="579"/>
      <c r="E26" s="808"/>
      <c r="F26" s="577"/>
      <c r="G26" s="669"/>
      <c r="H26" s="572"/>
      <c r="I26" s="190"/>
      <c r="J26" s="190"/>
      <c r="K26" s="191"/>
      <c r="L26" s="190"/>
      <c r="M26" s="190"/>
      <c r="N26" s="190"/>
      <c r="O26" s="190"/>
      <c r="P26" s="190"/>
      <c r="Q26" s="190"/>
      <c r="R26" s="190"/>
      <c r="S26" s="190"/>
      <c r="T26" s="190"/>
      <c r="U26" s="190"/>
      <c r="V26" s="190"/>
      <c r="W26" s="190"/>
      <c r="X26" s="190"/>
      <c r="Y26" s="190"/>
      <c r="Z26" s="190"/>
      <c r="AA26" s="190"/>
      <c r="AB26" s="190"/>
      <c r="AC26" s="190"/>
      <c r="AD26" s="190"/>
      <c r="AE26" s="190"/>
      <c r="AF26" s="190"/>
      <c r="AG26" s="190"/>
      <c r="AH26" s="190"/>
      <c r="AI26" s="190"/>
      <c r="AJ26" s="190"/>
      <c r="AK26" s="190"/>
      <c r="AL26" s="190"/>
      <c r="AM26" s="190"/>
      <c r="AN26" s="190"/>
      <c r="AO26" s="190"/>
      <c r="AP26" s="190"/>
      <c r="AQ26" s="190"/>
      <c r="AR26" s="190"/>
      <c r="AS26" s="190"/>
      <c r="AT26" s="190"/>
      <c r="AU26" s="190"/>
      <c r="AV26" s="190"/>
      <c r="AW26" s="190"/>
      <c r="AX26" s="190"/>
      <c r="AY26" s="190"/>
      <c r="AZ26" s="190"/>
      <c r="BA26" s="190"/>
      <c r="BB26" s="190"/>
      <c r="BC26" s="190"/>
      <c r="BD26" s="190"/>
      <c r="BE26" s="190"/>
      <c r="BF26" s="190"/>
      <c r="BG26" s="190"/>
      <c r="BH26" s="190"/>
      <c r="BI26" s="190"/>
      <c r="BJ26" s="190"/>
      <c r="BK26" s="190"/>
      <c r="BL26" s="190"/>
      <c r="BM26" s="190"/>
      <c r="BN26" s="190"/>
      <c r="BO26" s="190"/>
      <c r="BP26" s="190"/>
      <c r="BQ26" s="190"/>
      <c r="BR26" s="190"/>
      <c r="BS26" s="190"/>
      <c r="BT26" s="190"/>
      <c r="BU26" s="190"/>
      <c r="BV26" s="190"/>
      <c r="BW26" s="190"/>
      <c r="BX26" s="190"/>
      <c r="BY26" s="190"/>
      <c r="BZ26" s="190"/>
      <c r="CA26" s="190"/>
      <c r="CB26" s="190"/>
      <c r="CC26" s="190"/>
      <c r="CD26" s="190"/>
      <c r="CE26" s="190"/>
      <c r="CF26" s="190"/>
    </row>
    <row r="27" spans="1:84" s="192" customFormat="1" x14ac:dyDescent="0.2">
      <c r="A27" s="763"/>
      <c r="B27" s="762" t="s">
        <v>255</v>
      </c>
      <c r="C27" s="578"/>
      <c r="D27" s="579"/>
      <c r="E27" s="808"/>
      <c r="F27" s="577"/>
      <c r="G27" s="669"/>
      <c r="H27" s="572"/>
      <c r="I27" s="190"/>
      <c r="J27" s="190"/>
      <c r="K27" s="191"/>
      <c r="L27" s="190"/>
      <c r="M27" s="190"/>
      <c r="N27" s="190"/>
      <c r="O27" s="190"/>
      <c r="P27" s="190"/>
      <c r="Q27" s="190"/>
      <c r="R27" s="190"/>
      <c r="S27" s="190"/>
      <c r="T27" s="190"/>
      <c r="U27" s="190"/>
      <c r="V27" s="190"/>
      <c r="W27" s="190"/>
      <c r="X27" s="190"/>
      <c r="Y27" s="190"/>
      <c r="Z27" s="190"/>
      <c r="AA27" s="190"/>
      <c r="AB27" s="190"/>
      <c r="AC27" s="190"/>
      <c r="AD27" s="190"/>
      <c r="AE27" s="190"/>
      <c r="AF27" s="190"/>
      <c r="AG27" s="190"/>
      <c r="AH27" s="190"/>
      <c r="AI27" s="190"/>
      <c r="AJ27" s="190"/>
      <c r="AK27" s="190"/>
      <c r="AL27" s="190"/>
      <c r="AM27" s="190"/>
      <c r="AN27" s="190"/>
      <c r="AO27" s="190"/>
      <c r="AP27" s="190"/>
      <c r="AQ27" s="190"/>
      <c r="AR27" s="190"/>
      <c r="AS27" s="190"/>
      <c r="AT27" s="190"/>
      <c r="AU27" s="190"/>
      <c r="AV27" s="190"/>
      <c r="AW27" s="190"/>
      <c r="AX27" s="190"/>
      <c r="AY27" s="190"/>
      <c r="AZ27" s="190"/>
      <c r="BA27" s="190"/>
      <c r="BB27" s="190"/>
      <c r="BC27" s="190"/>
      <c r="BD27" s="190"/>
      <c r="BE27" s="190"/>
      <c r="BF27" s="190"/>
      <c r="BG27" s="190"/>
      <c r="BH27" s="190"/>
      <c r="BI27" s="190"/>
      <c r="BJ27" s="190"/>
      <c r="BK27" s="190"/>
      <c r="BL27" s="190"/>
      <c r="BM27" s="190"/>
      <c r="BN27" s="190"/>
      <c r="BO27" s="190"/>
      <c r="BP27" s="190"/>
      <c r="BQ27" s="190"/>
      <c r="BR27" s="190"/>
      <c r="BS27" s="190"/>
      <c r="BT27" s="190"/>
      <c r="BU27" s="190"/>
      <c r="BV27" s="190"/>
      <c r="BW27" s="190"/>
      <c r="BX27" s="190"/>
      <c r="BY27" s="190"/>
      <c r="BZ27" s="190"/>
      <c r="CA27" s="190"/>
      <c r="CB27" s="190"/>
      <c r="CC27" s="190"/>
      <c r="CD27" s="190"/>
      <c r="CE27" s="190"/>
      <c r="CF27" s="190"/>
    </row>
    <row r="28" spans="1:84" s="192" customFormat="1" x14ac:dyDescent="0.2">
      <c r="A28" s="809"/>
      <c r="B28" s="810" t="s">
        <v>257</v>
      </c>
      <c r="C28" s="811"/>
      <c r="D28" s="812"/>
      <c r="E28" s="813"/>
      <c r="F28" s="814"/>
      <c r="G28" s="815"/>
      <c r="H28" s="816"/>
      <c r="I28" s="190"/>
      <c r="J28" s="190"/>
      <c r="K28" s="191"/>
      <c r="L28" s="190"/>
      <c r="M28" s="190"/>
      <c r="N28" s="190"/>
      <c r="O28" s="190"/>
      <c r="P28" s="190"/>
      <c r="Q28" s="190"/>
      <c r="R28" s="190"/>
      <c r="S28" s="190"/>
      <c r="T28" s="190"/>
      <c r="U28" s="190"/>
      <c r="V28" s="190"/>
      <c r="W28" s="190"/>
      <c r="X28" s="190"/>
      <c r="Y28" s="190"/>
      <c r="Z28" s="190"/>
      <c r="AA28" s="190"/>
      <c r="AB28" s="190"/>
      <c r="AC28" s="190"/>
      <c r="AD28" s="190"/>
      <c r="AE28" s="190"/>
      <c r="AF28" s="190"/>
      <c r="AG28" s="190"/>
      <c r="AH28" s="190"/>
      <c r="AI28" s="190"/>
      <c r="AJ28" s="190"/>
      <c r="AK28" s="190"/>
      <c r="AL28" s="190"/>
      <c r="AM28" s="190"/>
      <c r="AN28" s="190"/>
      <c r="AO28" s="190"/>
      <c r="AP28" s="190"/>
      <c r="AQ28" s="190"/>
      <c r="AR28" s="190"/>
      <c r="AS28" s="190"/>
      <c r="AT28" s="190"/>
      <c r="AU28" s="190"/>
      <c r="AV28" s="190"/>
      <c r="AW28" s="190"/>
      <c r="AX28" s="190"/>
      <c r="AY28" s="190"/>
      <c r="AZ28" s="190"/>
      <c r="BA28" s="190"/>
      <c r="BB28" s="190"/>
      <c r="BC28" s="190"/>
      <c r="BD28" s="190"/>
      <c r="BE28" s="190"/>
      <c r="BF28" s="190"/>
      <c r="BG28" s="190"/>
      <c r="BH28" s="190"/>
      <c r="BI28" s="190"/>
      <c r="BJ28" s="190"/>
      <c r="BK28" s="190"/>
      <c r="BL28" s="190"/>
      <c r="BM28" s="190"/>
      <c r="BN28" s="190"/>
      <c r="BO28" s="190"/>
      <c r="BP28" s="190"/>
      <c r="BQ28" s="190"/>
      <c r="BR28" s="190"/>
      <c r="BS28" s="190"/>
      <c r="BT28" s="190"/>
      <c r="BU28" s="190"/>
      <c r="BV28" s="190"/>
      <c r="BW28" s="190"/>
      <c r="BX28" s="190"/>
      <c r="BY28" s="190"/>
      <c r="BZ28" s="190"/>
      <c r="CA28" s="190"/>
      <c r="CB28" s="190"/>
      <c r="CC28" s="190"/>
      <c r="CD28" s="190"/>
      <c r="CE28" s="190"/>
      <c r="CF28" s="190"/>
    </row>
    <row r="29" spans="1:84" s="192" customFormat="1" ht="25.5" x14ac:dyDescent="0.2">
      <c r="A29" s="541">
        <f>IF(A$7&lt;&gt;"", MAX(A$7:A28)+1, "")</f>
        <v>11</v>
      </c>
      <c r="B29" s="696" t="s">
        <v>140</v>
      </c>
      <c r="C29" s="543"/>
      <c r="D29" s="544"/>
      <c r="E29" s="538">
        <v>1</v>
      </c>
      <c r="F29" s="547" t="s">
        <v>9</v>
      </c>
      <c r="G29" s="674"/>
      <c r="H29" s="542">
        <f t="shared" ref="H29:H34" si="1">(E29*G29)</f>
        <v>0</v>
      </c>
      <c r="I29" s="190"/>
      <c r="J29" s="190"/>
      <c r="K29" s="190"/>
      <c r="L29" s="190"/>
      <c r="M29" s="190"/>
      <c r="N29" s="190"/>
      <c r="O29" s="190"/>
      <c r="P29" s="190"/>
      <c r="Q29" s="190"/>
      <c r="R29" s="190"/>
      <c r="S29" s="190"/>
      <c r="T29" s="190"/>
      <c r="U29" s="190"/>
      <c r="V29" s="190"/>
      <c r="W29" s="190"/>
      <c r="X29" s="190"/>
      <c r="Y29" s="190"/>
      <c r="Z29" s="190"/>
      <c r="AA29" s="190"/>
      <c r="AB29" s="190"/>
      <c r="AC29" s="190"/>
      <c r="AD29" s="190"/>
      <c r="AE29" s="190"/>
      <c r="AF29" s="190"/>
      <c r="AG29" s="190"/>
      <c r="AH29" s="190"/>
      <c r="AI29" s="190"/>
      <c r="AJ29" s="190"/>
      <c r="AK29" s="190"/>
      <c r="AL29" s="190"/>
      <c r="AM29" s="190"/>
      <c r="AN29" s="190"/>
      <c r="AO29" s="190"/>
      <c r="AP29" s="190"/>
      <c r="AQ29" s="190"/>
      <c r="AR29" s="190"/>
      <c r="AS29" s="190"/>
      <c r="AT29" s="190"/>
      <c r="AU29" s="190"/>
      <c r="AV29" s="190"/>
    </row>
    <row r="30" spans="1:84" s="192" customFormat="1" ht="25.5" x14ac:dyDescent="0.2">
      <c r="A30" s="541">
        <f>IF(A$7&lt;&gt;"", MAX(A$7:A29)+1, "")</f>
        <v>12</v>
      </c>
      <c r="B30" s="765" t="s">
        <v>261</v>
      </c>
      <c r="C30" s="543"/>
      <c r="D30" s="544"/>
      <c r="E30" s="538">
        <v>1</v>
      </c>
      <c r="F30" s="547" t="s">
        <v>7</v>
      </c>
      <c r="G30" s="675"/>
      <c r="H30" s="542">
        <f t="shared" si="1"/>
        <v>0</v>
      </c>
      <c r="I30" s="190"/>
      <c r="J30" s="190"/>
      <c r="K30" s="190"/>
      <c r="L30" s="190"/>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0"/>
      <c r="AN30" s="190"/>
      <c r="AO30" s="190"/>
      <c r="AP30" s="190"/>
      <c r="AQ30" s="190"/>
      <c r="AR30" s="190"/>
      <c r="AS30" s="190"/>
      <c r="AT30" s="190"/>
      <c r="AU30" s="190"/>
      <c r="AV30" s="190"/>
    </row>
    <row r="31" spans="1:84" s="192" customFormat="1" ht="25.5" x14ac:dyDescent="0.2">
      <c r="A31" s="541">
        <f>IF(A$7&lt;&gt;"", MAX(A$7:A30)+1, "")</f>
        <v>13</v>
      </c>
      <c r="B31" s="764" t="s">
        <v>260</v>
      </c>
      <c r="C31" s="543"/>
      <c r="D31" s="544"/>
      <c r="E31" s="538">
        <v>10</v>
      </c>
      <c r="F31" s="547" t="s">
        <v>30</v>
      </c>
      <c r="G31" s="675"/>
      <c r="H31" s="542">
        <f t="shared" si="1"/>
        <v>0</v>
      </c>
      <c r="I31" s="190"/>
      <c r="J31" s="190"/>
      <c r="K31" s="190"/>
      <c r="L31" s="190"/>
      <c r="M31" s="190"/>
      <c r="N31" s="190"/>
      <c r="O31" s="190"/>
      <c r="P31" s="190"/>
      <c r="Q31" s="190"/>
      <c r="R31" s="190"/>
      <c r="S31" s="190"/>
      <c r="T31" s="190"/>
      <c r="U31" s="190"/>
      <c r="V31" s="190"/>
      <c r="W31" s="190"/>
      <c r="X31" s="190"/>
      <c r="Y31" s="190"/>
      <c r="Z31" s="190"/>
      <c r="AA31" s="190"/>
      <c r="AB31" s="190"/>
      <c r="AC31" s="190"/>
      <c r="AD31" s="190"/>
      <c r="AE31" s="190"/>
      <c r="AF31" s="190"/>
      <c r="AG31" s="190"/>
      <c r="AH31" s="190"/>
      <c r="AI31" s="190"/>
      <c r="AJ31" s="190"/>
      <c r="AK31" s="190"/>
      <c r="AL31" s="190"/>
      <c r="AM31" s="190"/>
      <c r="AN31" s="190"/>
      <c r="AO31" s="190"/>
      <c r="AP31" s="190"/>
      <c r="AQ31" s="190"/>
      <c r="AR31" s="190"/>
      <c r="AS31" s="190"/>
      <c r="AT31" s="190"/>
      <c r="AU31" s="190"/>
      <c r="AV31" s="190"/>
    </row>
    <row r="32" spans="1:84" s="192" customFormat="1" x14ac:dyDescent="0.2">
      <c r="A32" s="541">
        <f>IF(A$7&lt;&gt;"", MAX(A$7:A31)+1, "")</f>
        <v>14</v>
      </c>
      <c r="B32" s="764" t="s">
        <v>259</v>
      </c>
      <c r="C32" s="543"/>
      <c r="D32" s="544"/>
      <c r="E32" s="538">
        <v>1</v>
      </c>
      <c r="F32" s="547" t="s">
        <v>7</v>
      </c>
      <c r="G32" s="675"/>
      <c r="H32" s="542">
        <f t="shared" si="1"/>
        <v>0</v>
      </c>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c r="AG32" s="190"/>
      <c r="AH32" s="190"/>
      <c r="AI32" s="190"/>
      <c r="AJ32" s="190"/>
      <c r="AK32" s="190"/>
      <c r="AL32" s="190"/>
      <c r="AM32" s="190"/>
      <c r="AN32" s="190"/>
      <c r="AO32" s="190"/>
      <c r="AP32" s="190"/>
      <c r="AQ32" s="190"/>
      <c r="AR32" s="190"/>
      <c r="AS32" s="190"/>
      <c r="AT32" s="190"/>
      <c r="AU32" s="190"/>
      <c r="AV32" s="190"/>
    </row>
    <row r="33" spans="1:84" s="192" customFormat="1" x14ac:dyDescent="0.2">
      <c r="A33" s="541">
        <f>IF(A$7&lt;&gt;"", MAX(A$7:A32)+1, "")</f>
        <v>15</v>
      </c>
      <c r="B33" s="764" t="s">
        <v>258</v>
      </c>
      <c r="C33" s="543"/>
      <c r="D33" s="544"/>
      <c r="E33" s="538">
        <v>1</v>
      </c>
      <c r="F33" s="545" t="s">
        <v>7</v>
      </c>
      <c r="G33" s="665"/>
      <c r="H33" s="542">
        <f t="shared" si="1"/>
        <v>0</v>
      </c>
      <c r="I33" s="190"/>
      <c r="J33" s="190"/>
      <c r="K33" s="191"/>
      <c r="L33" s="190"/>
      <c r="M33" s="190"/>
      <c r="N33" s="190"/>
      <c r="O33" s="190"/>
      <c r="P33" s="190"/>
      <c r="Q33" s="190"/>
      <c r="R33" s="190"/>
      <c r="S33" s="190"/>
      <c r="T33" s="190"/>
      <c r="U33" s="190"/>
      <c r="V33" s="190"/>
      <c r="W33" s="190"/>
      <c r="X33" s="190"/>
      <c r="Y33" s="190"/>
      <c r="Z33" s="190"/>
      <c r="AA33" s="190"/>
      <c r="AB33" s="190"/>
      <c r="AC33" s="190"/>
      <c r="AD33" s="190"/>
      <c r="AE33" s="190"/>
      <c r="AF33" s="190"/>
      <c r="AG33" s="190"/>
      <c r="AH33" s="190"/>
      <c r="AI33" s="190"/>
      <c r="AJ33" s="190"/>
      <c r="AK33" s="190"/>
      <c r="AL33" s="190"/>
      <c r="AM33" s="190"/>
      <c r="AN33" s="190"/>
      <c r="AO33" s="190"/>
      <c r="AP33" s="190"/>
      <c r="AQ33" s="190"/>
      <c r="AR33" s="190"/>
      <c r="AS33" s="190"/>
      <c r="AT33" s="190"/>
      <c r="AU33" s="190"/>
      <c r="AV33" s="190"/>
      <c r="AW33" s="190"/>
      <c r="AX33" s="190"/>
      <c r="AY33" s="190"/>
      <c r="AZ33" s="190"/>
      <c r="BA33" s="190"/>
      <c r="BB33" s="190"/>
      <c r="BC33" s="190"/>
      <c r="BD33" s="190"/>
      <c r="BE33" s="190"/>
      <c r="BF33" s="190"/>
      <c r="BG33" s="190"/>
      <c r="BH33" s="190"/>
      <c r="BI33" s="190"/>
      <c r="BJ33" s="190"/>
      <c r="BK33" s="190"/>
      <c r="BL33" s="190"/>
      <c r="BM33" s="190"/>
      <c r="BN33" s="190"/>
      <c r="BO33" s="190"/>
      <c r="BP33" s="190"/>
      <c r="BQ33" s="190"/>
      <c r="BR33" s="190"/>
      <c r="BS33" s="190"/>
      <c r="BT33" s="190"/>
      <c r="BU33" s="190"/>
      <c r="BV33" s="190"/>
      <c r="BW33" s="190"/>
      <c r="BX33" s="190"/>
      <c r="BY33" s="190"/>
      <c r="BZ33" s="190"/>
      <c r="CA33" s="190"/>
      <c r="CB33" s="190"/>
      <c r="CC33" s="190"/>
      <c r="CD33" s="190"/>
      <c r="CE33" s="190"/>
      <c r="CF33" s="190"/>
    </row>
    <row r="34" spans="1:84" s="192" customFormat="1" ht="25.5" x14ac:dyDescent="0.2">
      <c r="A34" s="775">
        <f>IF(A$7&lt;&gt;"", MAX(A$7:A33)+1, "")</f>
        <v>16</v>
      </c>
      <c r="B34" s="621" t="s">
        <v>201</v>
      </c>
      <c r="C34" s="556"/>
      <c r="D34" s="557"/>
      <c r="E34" s="574">
        <v>1</v>
      </c>
      <c r="F34" s="708" t="s">
        <v>7</v>
      </c>
      <c r="G34" s="710"/>
      <c r="H34" s="711">
        <f t="shared" si="1"/>
        <v>0</v>
      </c>
      <c r="I34" s="190"/>
      <c r="J34" s="190"/>
      <c r="K34" s="190"/>
      <c r="L34" s="190"/>
      <c r="M34" s="190"/>
      <c r="N34" s="190"/>
      <c r="O34" s="190"/>
      <c r="P34" s="190"/>
      <c r="Q34" s="190"/>
      <c r="R34" s="190"/>
      <c r="S34" s="190"/>
      <c r="T34" s="190"/>
      <c r="U34" s="190"/>
      <c r="V34" s="190"/>
      <c r="W34" s="190"/>
      <c r="X34" s="190"/>
      <c r="Y34" s="190"/>
      <c r="Z34" s="190"/>
      <c r="AA34" s="190"/>
      <c r="AB34" s="190"/>
      <c r="AC34" s="190"/>
      <c r="AD34" s="190"/>
      <c r="AE34" s="190"/>
      <c r="AF34" s="190"/>
      <c r="AG34" s="190"/>
      <c r="AH34" s="190"/>
      <c r="AI34" s="190"/>
      <c r="AJ34" s="190"/>
      <c r="AK34" s="190"/>
      <c r="AL34" s="190"/>
      <c r="AM34" s="190"/>
      <c r="AN34" s="190"/>
      <c r="AO34" s="190"/>
      <c r="AP34" s="190"/>
      <c r="AQ34" s="190"/>
      <c r="AR34" s="190"/>
      <c r="AS34" s="190"/>
      <c r="AT34" s="190"/>
      <c r="AU34" s="190"/>
      <c r="AV34" s="190"/>
    </row>
    <row r="35" spans="1:84" s="192" customFormat="1" ht="14.25" x14ac:dyDescent="0.2">
      <c r="A35" s="774"/>
      <c r="B35" s="620" t="s">
        <v>200</v>
      </c>
      <c r="C35" s="568"/>
      <c r="D35" s="569"/>
      <c r="E35" s="570"/>
      <c r="F35" s="714"/>
      <c r="G35" s="713"/>
      <c r="H35" s="712"/>
      <c r="I35" s="190"/>
      <c r="J35" s="190"/>
      <c r="K35" s="190"/>
      <c r="L35" s="190"/>
      <c r="M35" s="190"/>
      <c r="N35" s="190"/>
      <c r="O35" s="190"/>
      <c r="P35" s="190"/>
      <c r="Q35" s="190"/>
      <c r="R35" s="190"/>
      <c r="S35" s="190"/>
      <c r="T35" s="190"/>
      <c r="U35" s="190"/>
      <c r="V35" s="190"/>
      <c r="W35" s="190"/>
      <c r="X35" s="190"/>
      <c r="Y35" s="190"/>
      <c r="Z35" s="190"/>
      <c r="AA35" s="190"/>
      <c r="AB35" s="190"/>
      <c r="AC35" s="190"/>
      <c r="AD35" s="190"/>
      <c r="AE35" s="190"/>
      <c r="AF35" s="190"/>
      <c r="AG35" s="190"/>
      <c r="AH35" s="190"/>
      <c r="AI35" s="190"/>
      <c r="AJ35" s="190"/>
      <c r="AK35" s="190"/>
      <c r="AL35" s="190"/>
      <c r="AM35" s="190"/>
      <c r="AN35" s="190"/>
      <c r="AO35" s="190"/>
      <c r="AP35" s="190"/>
      <c r="AQ35" s="190"/>
      <c r="AR35" s="190"/>
      <c r="AS35" s="190"/>
      <c r="AT35" s="190"/>
      <c r="AU35" s="190"/>
      <c r="AV35" s="190"/>
    </row>
    <row r="36" spans="1:84" s="192" customFormat="1" ht="14.25" x14ac:dyDescent="0.2">
      <c r="A36" s="561"/>
      <c r="B36" s="620" t="s">
        <v>202</v>
      </c>
      <c r="C36" s="563"/>
      <c r="D36" s="544"/>
      <c r="E36" s="564"/>
      <c r="F36" s="707"/>
      <c r="G36" s="709"/>
      <c r="H36" s="542"/>
      <c r="I36" s="190"/>
      <c r="J36" s="190"/>
      <c r="K36" s="190"/>
      <c r="L36" s="190"/>
      <c r="M36" s="190"/>
      <c r="N36" s="190"/>
      <c r="O36" s="190"/>
      <c r="P36" s="190"/>
      <c r="Q36" s="190"/>
      <c r="R36" s="190"/>
      <c r="S36" s="190"/>
      <c r="T36" s="190"/>
      <c r="U36" s="190"/>
      <c r="V36" s="190"/>
      <c r="W36" s="190"/>
      <c r="X36" s="190"/>
      <c r="Y36" s="190"/>
      <c r="Z36" s="190"/>
      <c r="AA36" s="190"/>
      <c r="AB36" s="190"/>
      <c r="AC36" s="190"/>
      <c r="AD36" s="190"/>
      <c r="AE36" s="190"/>
      <c r="AF36" s="190"/>
      <c r="AG36" s="190"/>
      <c r="AH36" s="190"/>
      <c r="AI36" s="190"/>
      <c r="AJ36" s="190"/>
      <c r="AK36" s="190"/>
      <c r="AL36" s="190"/>
      <c r="AM36" s="190"/>
      <c r="AN36" s="190"/>
      <c r="AO36" s="190"/>
      <c r="AP36" s="190"/>
      <c r="AQ36" s="190"/>
      <c r="AR36" s="190"/>
      <c r="AS36" s="190"/>
      <c r="AT36" s="190"/>
      <c r="AU36" s="190"/>
      <c r="AV36" s="190"/>
    </row>
    <row r="37" spans="1:84" s="192" customFormat="1" ht="26.25" thickBot="1" x14ac:dyDescent="0.25">
      <c r="A37" s="818">
        <f>IF(A$7&lt;&gt;"", MAX(A$7:A34)+1, "")</f>
        <v>17</v>
      </c>
      <c r="B37" s="273" t="s">
        <v>199</v>
      </c>
      <c r="C37" s="819"/>
      <c r="D37" s="821"/>
      <c r="E37" s="822">
        <v>1</v>
      </c>
      <c r="F37" s="824" t="s">
        <v>7</v>
      </c>
      <c r="G37" s="825"/>
      <c r="H37" s="542">
        <f t="shared" ref="H37" si="2">(E37*G37)</f>
        <v>0</v>
      </c>
      <c r="I37" s="190"/>
      <c r="J37" s="190"/>
      <c r="K37" s="190"/>
      <c r="L37" s="190"/>
      <c r="M37" s="190"/>
      <c r="N37" s="190"/>
      <c r="O37" s="190"/>
      <c r="P37" s="190"/>
      <c r="Q37" s="190"/>
      <c r="R37" s="190"/>
      <c r="S37" s="190"/>
      <c r="T37" s="190"/>
      <c r="U37" s="190"/>
      <c r="V37" s="190"/>
      <c r="W37" s="190"/>
      <c r="X37" s="190"/>
      <c r="Y37" s="190"/>
      <c r="Z37" s="190"/>
      <c r="AA37" s="190"/>
      <c r="AB37" s="190"/>
      <c r="AC37" s="190"/>
      <c r="AD37" s="190"/>
      <c r="AE37" s="190"/>
      <c r="AF37" s="190"/>
      <c r="AG37" s="190"/>
      <c r="AH37" s="190"/>
      <c r="AI37" s="190"/>
      <c r="AJ37" s="190"/>
      <c r="AK37" s="190"/>
      <c r="AL37" s="190"/>
      <c r="AM37" s="190"/>
      <c r="AN37" s="190"/>
      <c r="AO37" s="190"/>
      <c r="AP37" s="190"/>
      <c r="AQ37" s="190"/>
      <c r="AR37" s="190"/>
      <c r="AS37" s="190"/>
      <c r="AT37" s="190"/>
      <c r="AU37" s="190"/>
      <c r="AV37" s="190"/>
    </row>
    <row r="38" spans="1:84" s="179" customFormat="1" ht="15.75" thickBot="1" x14ac:dyDescent="0.25">
      <c r="A38" s="817" t="s">
        <v>162</v>
      </c>
      <c r="B38" s="531" t="s">
        <v>130</v>
      </c>
      <c r="C38" s="532"/>
      <c r="D38" s="820"/>
      <c r="E38" s="533"/>
      <c r="F38" s="823"/>
      <c r="G38" s="534"/>
      <c r="H38" s="807">
        <f>SUM(H7:H37)</f>
        <v>0</v>
      </c>
      <c r="I38" s="178"/>
      <c r="J38" s="178"/>
      <c r="K38" s="202"/>
      <c r="L38" s="178"/>
      <c r="M38" s="178"/>
      <c r="N38" s="178"/>
      <c r="O38" s="178"/>
      <c r="P38" s="178"/>
      <c r="Q38" s="178"/>
      <c r="R38" s="178"/>
      <c r="S38" s="178"/>
      <c r="T38" s="178"/>
      <c r="U38" s="178"/>
      <c r="V38" s="178"/>
      <c r="W38" s="178"/>
      <c r="X38" s="178"/>
      <c r="Y38" s="178"/>
      <c r="Z38" s="178"/>
      <c r="AA38" s="178"/>
      <c r="AB38" s="178"/>
      <c r="AC38" s="178"/>
      <c r="AD38" s="178"/>
      <c r="AE38" s="178"/>
      <c r="AF38" s="178"/>
      <c r="AG38" s="178"/>
      <c r="AH38" s="178"/>
      <c r="AI38" s="178"/>
      <c r="AJ38" s="178"/>
      <c r="AK38" s="178"/>
      <c r="AL38" s="178"/>
      <c r="AM38" s="178"/>
      <c r="AN38" s="178"/>
      <c r="AO38" s="178"/>
      <c r="AP38" s="178"/>
      <c r="AQ38" s="178"/>
      <c r="AR38" s="178"/>
      <c r="AS38" s="178"/>
      <c r="AT38" s="178"/>
      <c r="AU38" s="178"/>
      <c r="AV38" s="178"/>
      <c r="AW38" s="178"/>
      <c r="AX38" s="178"/>
      <c r="AY38" s="178"/>
      <c r="AZ38" s="178"/>
      <c r="BA38" s="178"/>
      <c r="BB38" s="178"/>
      <c r="BC38" s="178"/>
      <c r="BD38" s="178"/>
      <c r="BE38" s="178"/>
      <c r="BF38" s="178"/>
      <c r="BG38" s="178"/>
      <c r="BH38" s="178"/>
      <c r="BI38" s="178"/>
      <c r="BJ38" s="178"/>
      <c r="BK38" s="178"/>
      <c r="BL38" s="178"/>
      <c r="BM38" s="178"/>
      <c r="BN38" s="178"/>
      <c r="BO38" s="178"/>
      <c r="BP38" s="178"/>
      <c r="BQ38" s="178"/>
      <c r="BR38" s="178"/>
      <c r="BS38" s="178"/>
      <c r="BT38" s="178"/>
      <c r="BU38" s="178"/>
      <c r="BV38" s="178"/>
      <c r="BW38" s="178"/>
      <c r="BX38" s="178"/>
      <c r="BY38" s="178"/>
      <c r="BZ38" s="178"/>
      <c r="CA38" s="178"/>
      <c r="CB38" s="178"/>
      <c r="CC38" s="178"/>
      <c r="CD38" s="178"/>
      <c r="CE38" s="178"/>
      <c r="CF38" s="178"/>
    </row>
    <row r="39" spans="1:84" s="77" customFormat="1" ht="13.5" thickTop="1" x14ac:dyDescent="0.2">
      <c r="A39" s="193"/>
      <c r="B39" s="73"/>
      <c r="C39" s="73"/>
      <c r="D39" s="73"/>
      <c r="E39" s="74"/>
      <c r="F39" s="200"/>
      <c r="G39" s="195"/>
      <c r="H39" s="196"/>
      <c r="I39" s="72" t="s">
        <v>93</v>
      </c>
      <c r="J39" s="75"/>
      <c r="K39" s="76"/>
      <c r="L39" s="7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75"/>
      <c r="BL39" s="75"/>
      <c r="BM39" s="75"/>
      <c r="BN39" s="75"/>
      <c r="BO39" s="75"/>
      <c r="BP39" s="75"/>
      <c r="BQ39" s="75"/>
      <c r="BR39" s="75"/>
      <c r="BS39" s="75"/>
      <c r="BT39" s="75"/>
      <c r="BU39" s="75"/>
      <c r="BV39" s="75"/>
      <c r="BW39" s="75"/>
      <c r="BX39" s="75"/>
      <c r="BY39" s="75"/>
      <c r="BZ39" s="75"/>
      <c r="CA39" s="75"/>
      <c r="CB39" s="75"/>
      <c r="CC39" s="75"/>
      <c r="CD39" s="75"/>
      <c r="CE39" s="75"/>
      <c r="CF39" s="75"/>
    </row>
    <row r="40" spans="1:84" x14ac:dyDescent="0.2">
      <c r="E40" s="79"/>
      <c r="G40" s="197"/>
    </row>
    <row r="41" spans="1:84" x14ac:dyDescent="0.2">
      <c r="E41" s="79"/>
      <c r="G41" s="197"/>
    </row>
    <row r="42" spans="1:84" x14ac:dyDescent="0.2">
      <c r="E42" s="79"/>
      <c r="G42" s="197"/>
    </row>
    <row r="43" spans="1:84" x14ac:dyDescent="0.2">
      <c r="E43" s="79"/>
      <c r="G43" s="197"/>
    </row>
    <row r="44" spans="1:84" x14ac:dyDescent="0.2">
      <c r="E44" s="79"/>
      <c r="G44" s="197"/>
    </row>
    <row r="45" spans="1:84" x14ac:dyDescent="0.2">
      <c r="E45" s="79"/>
      <c r="G45" s="197"/>
    </row>
    <row r="46" spans="1:84" x14ac:dyDescent="0.2">
      <c r="E46" s="79"/>
      <c r="G46" s="197"/>
    </row>
    <row r="47" spans="1:84" x14ac:dyDescent="0.2">
      <c r="E47" s="79"/>
    </row>
    <row r="48" spans="1:84" x14ac:dyDescent="0.2">
      <c r="E48" s="79"/>
    </row>
    <row r="49" spans="5:5" x14ac:dyDescent="0.2">
      <c r="E49" s="79"/>
    </row>
    <row r="50" spans="5:5" x14ac:dyDescent="0.2">
      <c r="E50" s="79"/>
    </row>
    <row r="51" spans="5:5" x14ac:dyDescent="0.2">
      <c r="E51" s="79"/>
    </row>
    <row r="52" spans="5:5" x14ac:dyDescent="0.2">
      <c r="E52" s="79"/>
    </row>
    <row r="53" spans="5:5" x14ac:dyDescent="0.2">
      <c r="E53" s="79"/>
    </row>
    <row r="54" spans="5:5" x14ac:dyDescent="0.2">
      <c r="E54" s="79"/>
    </row>
  </sheetData>
  <hyperlinks>
    <hyperlink ref="I39" location="'12_Javljanje_pozara'!A1" display="^Gor^" xr:uid="{6D266FD0-D891-417C-BC3C-3808DB89FA21}"/>
  </hyperlinks>
  <pageMargins left="0.59055118110236227" right="0.39370078740157483" top="0.43307086614173229" bottom="0.78740157480314965" header="0.59055118110236227" footer="0.47244094488188981"/>
  <pageSetup paperSize="9" scale="99" fitToHeight="0" orientation="landscape" r:id="rId1"/>
  <headerFooter alignWithMargins="0">
    <oddHeader xml:space="preserve">&amp;L&amp;"Arial,Navadno"&amp;8Načrt: JKIRNA-7E/01&amp;R&amp;"Arial,Navadno"&amp;8Stran:&amp;P/&amp;N &amp;10     &amp;12 </oddHeader>
    <oddFooter>&amp;L&amp;8Datoteka: &amp;F
Objekt:Kemijski inštitut, Laboratorij za regulatorne mreže RNA&amp;R&amp;8Id. št.: JKIRNA-7E9002
Datum: 14.05.2019</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5">
    <pageSetUpPr fitToPage="1"/>
  </sheetPr>
  <dimension ref="A1:CD25"/>
  <sheetViews>
    <sheetView view="pageBreakPreview" zoomScaleNormal="100" zoomScaleSheetLayoutView="100" workbookViewId="0">
      <selection activeCell="J21" sqref="J21"/>
    </sheetView>
  </sheetViews>
  <sheetFormatPr defaultColWidth="9.7109375" defaultRowHeight="12.75" x14ac:dyDescent="0.2"/>
  <cols>
    <col min="1" max="1" width="4.7109375" style="47" customWidth="1"/>
    <col min="2" max="2" width="88.7109375" style="48" customWidth="1"/>
    <col min="3" max="3" width="7.7109375" style="49" customWidth="1"/>
    <col min="4" max="4" width="6.7109375" style="47" customWidth="1"/>
    <col min="5" max="5" width="9.7109375" style="49" customWidth="1"/>
    <col min="6" max="6" width="17.7109375" style="53" customWidth="1"/>
    <col min="7" max="8" width="9.7109375" style="50" customWidth="1"/>
    <col min="9" max="9" width="9.7109375" style="51" customWidth="1"/>
    <col min="10" max="82" width="9.7109375" style="50" customWidth="1"/>
    <col min="83" max="16384" width="9.7109375" style="52"/>
  </cols>
  <sheetData>
    <row r="1" spans="1:82" s="39" customFormat="1" ht="24.95" customHeight="1" x14ac:dyDescent="0.2">
      <c r="A1" s="17"/>
      <c r="B1" s="18"/>
      <c r="C1" s="19" t="s">
        <v>2</v>
      </c>
      <c r="D1" s="19"/>
      <c r="E1" s="19" t="s">
        <v>2</v>
      </c>
      <c r="F1" s="20" t="s">
        <v>2</v>
      </c>
      <c r="I1" s="40"/>
    </row>
    <row r="2" spans="1:82" s="39" customFormat="1" ht="24.95" customHeight="1" thickBot="1" x14ac:dyDescent="0.3">
      <c r="A2" s="21"/>
      <c r="B2" s="21"/>
      <c r="C2" s="23" t="s">
        <v>2</v>
      </c>
      <c r="D2" s="23"/>
      <c r="E2" s="23" t="s">
        <v>2</v>
      </c>
      <c r="F2" s="24" t="s">
        <v>2</v>
      </c>
      <c r="I2" s="40"/>
    </row>
    <row r="3" spans="1:82" s="41" customFormat="1" ht="19.899999999999999" customHeight="1" thickTop="1" x14ac:dyDescent="0.2">
      <c r="A3" s="1"/>
      <c r="B3" s="157" t="s">
        <v>174</v>
      </c>
      <c r="C3" s="3"/>
      <c r="D3" s="3"/>
      <c r="E3" s="4"/>
      <c r="F3" s="5"/>
      <c r="I3" s="42"/>
    </row>
    <row r="4" spans="1:82" s="41" customFormat="1" ht="19.899999999999999" customHeight="1" x14ac:dyDescent="0.2">
      <c r="A4" s="6" t="s">
        <v>163</v>
      </c>
      <c r="B4" s="7" t="s">
        <v>18</v>
      </c>
      <c r="C4" s="8"/>
      <c r="D4" s="8"/>
      <c r="E4" s="9"/>
      <c r="F4" s="10"/>
      <c r="I4" s="42"/>
    </row>
    <row r="5" spans="1:82" s="33" customFormat="1" ht="19.899999999999999" customHeight="1" x14ac:dyDescent="0.2">
      <c r="A5" s="11" t="s">
        <v>3</v>
      </c>
      <c r="B5" s="44" t="s">
        <v>4</v>
      </c>
      <c r="C5" s="12" t="s">
        <v>5</v>
      </c>
      <c r="D5" s="13" t="s">
        <v>6</v>
      </c>
      <c r="E5" s="14" t="s">
        <v>28</v>
      </c>
      <c r="F5" s="15" t="s">
        <v>29</v>
      </c>
      <c r="G5" s="31"/>
      <c r="H5" s="31"/>
      <c r="I5" s="32"/>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row>
    <row r="6" spans="1:82" s="138" customFormat="1" ht="17.100000000000001" customHeight="1" x14ac:dyDescent="0.2">
      <c r="A6" s="844">
        <v>1</v>
      </c>
      <c r="B6" s="284" t="s">
        <v>22</v>
      </c>
      <c r="C6" s="846">
        <v>1</v>
      </c>
      <c r="D6" s="848" t="s">
        <v>7</v>
      </c>
      <c r="E6" s="850"/>
      <c r="F6" s="504">
        <f>C6*E6</f>
        <v>0</v>
      </c>
      <c r="G6" s="137"/>
      <c r="H6" s="137"/>
      <c r="I6" s="136"/>
      <c r="J6" s="137"/>
      <c r="K6" s="137"/>
      <c r="L6" s="137"/>
      <c r="M6" s="137"/>
      <c r="N6" s="137"/>
      <c r="O6" s="137"/>
      <c r="P6" s="137"/>
      <c r="Q6" s="137"/>
      <c r="R6" s="137"/>
      <c r="S6" s="137"/>
      <c r="T6" s="137"/>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row>
    <row r="7" spans="1:82" s="138" customFormat="1" ht="30" customHeight="1" x14ac:dyDescent="0.2">
      <c r="A7" s="609">
        <v>2</v>
      </c>
      <c r="B7" s="399" t="s">
        <v>35</v>
      </c>
      <c r="C7" s="845">
        <v>1</v>
      </c>
      <c r="D7" s="847" t="s">
        <v>7</v>
      </c>
      <c r="E7" s="849"/>
      <c r="F7" s="837">
        <f>C7*E7</f>
        <v>0</v>
      </c>
      <c r="G7" s="137"/>
      <c r="H7" s="137"/>
      <c r="I7" s="136"/>
      <c r="J7" s="137"/>
      <c r="K7" s="137"/>
      <c r="L7" s="137"/>
      <c r="M7" s="137"/>
      <c r="N7" s="137"/>
      <c r="O7" s="137"/>
      <c r="P7" s="137"/>
      <c r="Q7" s="137"/>
      <c r="R7" s="137"/>
      <c r="S7" s="137"/>
      <c r="T7" s="137"/>
      <c r="U7" s="137"/>
      <c r="V7" s="137"/>
      <c r="W7" s="137"/>
      <c r="X7" s="137"/>
      <c r="Y7" s="137"/>
      <c r="Z7" s="137"/>
      <c r="AA7" s="137"/>
      <c r="AB7" s="137"/>
      <c r="AC7" s="137"/>
      <c r="AD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c r="CB7" s="137"/>
      <c r="CC7" s="137"/>
      <c r="CD7" s="137"/>
    </row>
    <row r="8" spans="1:82" s="138" customFormat="1" ht="17.100000000000001" customHeight="1" x14ac:dyDescent="0.2">
      <c r="A8" s="609"/>
      <c r="B8" s="612" t="s">
        <v>36</v>
      </c>
      <c r="C8" s="610"/>
      <c r="D8" s="613"/>
      <c r="E8" s="611"/>
      <c r="F8" s="614"/>
      <c r="G8" s="137"/>
      <c r="H8" s="137"/>
      <c r="I8" s="136"/>
      <c r="J8" s="137"/>
      <c r="K8" s="137"/>
      <c r="L8" s="137"/>
      <c r="M8" s="137"/>
      <c r="N8" s="137"/>
      <c r="O8" s="137"/>
      <c r="P8" s="137"/>
      <c r="Q8" s="137"/>
      <c r="R8" s="137"/>
      <c r="S8" s="137"/>
      <c r="T8" s="137"/>
      <c r="U8" s="137"/>
      <c r="V8" s="137"/>
      <c r="W8" s="137"/>
      <c r="X8" s="137"/>
      <c r="Y8" s="137"/>
      <c r="Z8" s="137"/>
      <c r="AA8" s="137"/>
      <c r="AB8" s="137"/>
      <c r="AC8" s="137"/>
      <c r="AD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c r="CB8" s="137"/>
      <c r="CC8" s="137"/>
      <c r="CD8" s="137"/>
    </row>
    <row r="9" spans="1:82" s="138" customFormat="1" ht="17.100000000000001" customHeight="1" x14ac:dyDescent="0.2">
      <c r="A9" s="609"/>
      <c r="B9" s="612" t="s">
        <v>37</v>
      </c>
      <c r="C9" s="610"/>
      <c r="D9" s="613"/>
      <c r="E9" s="611"/>
      <c r="F9" s="614"/>
      <c r="G9" s="137"/>
      <c r="H9" s="137"/>
      <c r="I9" s="136"/>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row>
    <row r="10" spans="1:82" s="138" customFormat="1" ht="17.100000000000001" customHeight="1" x14ac:dyDescent="0.2">
      <c r="A10" s="609"/>
      <c r="B10" s="612" t="s">
        <v>38</v>
      </c>
      <c r="C10" s="610"/>
      <c r="D10" s="613"/>
      <c r="E10" s="611"/>
      <c r="F10" s="614"/>
      <c r="G10" s="137"/>
      <c r="H10" s="137"/>
      <c r="I10" s="136"/>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c r="AS10" s="137"/>
      <c r="AT10" s="137"/>
      <c r="AU10" s="137"/>
      <c r="AV10" s="137"/>
      <c r="AW10" s="137"/>
      <c r="AX10" s="137"/>
      <c r="AY10" s="137"/>
      <c r="AZ10" s="137"/>
      <c r="BA10" s="137"/>
      <c r="BB10" s="137"/>
      <c r="BC10" s="137"/>
      <c r="BD10" s="137"/>
      <c r="BE10" s="137"/>
      <c r="BF10" s="137"/>
      <c r="BG10" s="137"/>
      <c r="BH10" s="137"/>
      <c r="BI10" s="137"/>
      <c r="BJ10" s="137"/>
      <c r="BK10" s="137"/>
      <c r="BL10" s="137"/>
      <c r="BM10" s="137"/>
      <c r="BN10" s="137"/>
      <c r="BO10" s="137"/>
      <c r="BP10" s="137"/>
      <c r="BQ10" s="137"/>
      <c r="BR10" s="137"/>
      <c r="BS10" s="137"/>
      <c r="BT10" s="137"/>
      <c r="BU10" s="137"/>
      <c r="BV10" s="137"/>
      <c r="BW10" s="137"/>
      <c r="BX10" s="137"/>
      <c r="BY10" s="137"/>
      <c r="BZ10" s="137"/>
      <c r="CA10" s="137"/>
      <c r="CB10" s="137"/>
      <c r="CC10" s="137"/>
      <c r="CD10" s="137"/>
    </row>
    <row r="11" spans="1:82" s="138" customFormat="1" ht="17.100000000000001" customHeight="1" x14ac:dyDescent="0.2">
      <c r="A11" s="609"/>
      <c r="B11" s="612" t="s">
        <v>39</v>
      </c>
      <c r="C11" s="610"/>
      <c r="D11" s="613"/>
      <c r="E11" s="611"/>
      <c r="F11" s="614"/>
      <c r="G11" s="137"/>
      <c r="H11" s="137"/>
      <c r="I11" s="136"/>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7"/>
      <c r="AY11" s="137"/>
      <c r="AZ11" s="137"/>
      <c r="BA11" s="137"/>
      <c r="BB11" s="137"/>
      <c r="BC11" s="137"/>
      <c r="BD11" s="137"/>
      <c r="BE11" s="137"/>
      <c r="BF11" s="137"/>
      <c r="BG11" s="137"/>
      <c r="BH11" s="137"/>
      <c r="BI11" s="137"/>
      <c r="BJ11" s="137"/>
      <c r="BK11" s="137"/>
      <c r="BL11" s="137"/>
      <c r="BM11" s="137"/>
      <c r="BN11" s="137"/>
      <c r="BO11" s="137"/>
      <c r="BP11" s="137"/>
      <c r="BQ11" s="137"/>
      <c r="BR11" s="137"/>
      <c r="BS11" s="137"/>
      <c r="BT11" s="137"/>
      <c r="BU11" s="137"/>
      <c r="BV11" s="137"/>
      <c r="BW11" s="137"/>
      <c r="BX11" s="137"/>
      <c r="BY11" s="137"/>
      <c r="BZ11" s="137"/>
      <c r="CA11" s="137"/>
      <c r="CB11" s="137"/>
      <c r="CC11" s="137"/>
      <c r="CD11" s="137"/>
    </row>
    <row r="12" spans="1:82" s="138" customFormat="1" ht="17.100000000000001" customHeight="1" x14ac:dyDescent="0.2">
      <c r="A12" s="609"/>
      <c r="B12" s="615" t="s">
        <v>42</v>
      </c>
      <c r="C12" s="610"/>
      <c r="D12" s="613"/>
      <c r="E12" s="611"/>
      <c r="F12" s="614"/>
      <c r="G12" s="137"/>
      <c r="H12" s="137"/>
      <c r="I12" s="136"/>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c r="AN12" s="137"/>
      <c r="AO12" s="137"/>
      <c r="AP12" s="137"/>
      <c r="AQ12" s="137"/>
      <c r="AR12" s="137"/>
      <c r="AS12" s="137"/>
      <c r="AT12" s="137"/>
      <c r="AU12" s="137"/>
      <c r="AV12" s="137"/>
      <c r="AW12" s="137"/>
      <c r="AX12" s="137"/>
      <c r="AY12" s="137"/>
      <c r="AZ12" s="137"/>
      <c r="BA12" s="137"/>
      <c r="BB12" s="137"/>
      <c r="BC12" s="137"/>
      <c r="BD12" s="137"/>
      <c r="BE12" s="137"/>
      <c r="BF12" s="137"/>
      <c r="BG12" s="137"/>
      <c r="BH12" s="137"/>
      <c r="BI12" s="137"/>
      <c r="BJ12" s="137"/>
      <c r="BK12" s="137"/>
      <c r="BL12" s="137"/>
      <c r="BM12" s="137"/>
      <c r="BN12" s="137"/>
      <c r="BO12" s="137"/>
      <c r="BP12" s="137"/>
      <c r="BQ12" s="137"/>
      <c r="BR12" s="137"/>
      <c r="BS12" s="137"/>
      <c r="BT12" s="137"/>
      <c r="BU12" s="137"/>
      <c r="BV12" s="137"/>
      <c r="BW12" s="137"/>
      <c r="BX12" s="137"/>
      <c r="BY12" s="137"/>
      <c r="BZ12" s="137"/>
      <c r="CA12" s="137"/>
      <c r="CB12" s="137"/>
      <c r="CC12" s="137"/>
      <c r="CD12" s="137"/>
    </row>
    <row r="13" spans="1:82" s="138" customFormat="1" ht="17.100000000000001" customHeight="1" x14ac:dyDescent="0.2">
      <c r="A13" s="830"/>
      <c r="B13" s="441" t="s">
        <v>40</v>
      </c>
      <c r="C13" s="833"/>
      <c r="D13" s="842"/>
      <c r="E13" s="836"/>
      <c r="F13" s="843"/>
      <c r="G13" s="137"/>
      <c r="H13" s="137"/>
      <c r="I13" s="136"/>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c r="BL13" s="137"/>
      <c r="BM13" s="137"/>
      <c r="BN13" s="137"/>
      <c r="BO13" s="137"/>
      <c r="BP13" s="137"/>
      <c r="BQ13" s="137"/>
      <c r="BR13" s="137"/>
      <c r="BS13" s="137"/>
      <c r="BT13" s="137"/>
      <c r="BU13" s="137"/>
      <c r="BV13" s="137"/>
      <c r="BW13" s="137"/>
      <c r="BX13" s="137"/>
      <c r="BY13" s="137"/>
      <c r="BZ13" s="137"/>
      <c r="CA13" s="137"/>
      <c r="CB13" s="137"/>
      <c r="CC13" s="137"/>
      <c r="CD13" s="137"/>
    </row>
    <row r="14" spans="1:82" s="138" customFormat="1" ht="17.100000000000001" customHeight="1" x14ac:dyDescent="0.2">
      <c r="A14" s="841">
        <v>3</v>
      </c>
      <c r="B14" s="286" t="s">
        <v>52</v>
      </c>
      <c r="C14" s="840">
        <v>1</v>
      </c>
      <c r="D14" s="839" t="s">
        <v>7</v>
      </c>
      <c r="E14" s="838"/>
      <c r="F14" s="495">
        <f t="shared" ref="F14:F23" si="0">C14*E14</f>
        <v>0</v>
      </c>
      <c r="G14" s="137"/>
      <c r="H14" s="137"/>
      <c r="I14" s="136"/>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row>
    <row r="15" spans="1:82" s="138" customFormat="1" ht="30" customHeight="1" x14ac:dyDescent="0.2">
      <c r="A15" s="841">
        <v>4</v>
      </c>
      <c r="B15" s="286" t="s">
        <v>43</v>
      </c>
      <c r="C15" s="840">
        <v>1</v>
      </c>
      <c r="D15" s="839" t="s">
        <v>7</v>
      </c>
      <c r="E15" s="838"/>
      <c r="F15" s="495">
        <f t="shared" si="0"/>
        <v>0</v>
      </c>
      <c r="G15" s="137"/>
      <c r="H15" s="137"/>
      <c r="I15" s="136"/>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row>
    <row r="16" spans="1:82" s="138" customFormat="1" ht="30" customHeight="1" x14ac:dyDescent="0.2">
      <c r="A16" s="841">
        <v>5</v>
      </c>
      <c r="B16" s="286" t="s">
        <v>263</v>
      </c>
      <c r="C16" s="840">
        <v>1</v>
      </c>
      <c r="D16" s="839" t="s">
        <v>7</v>
      </c>
      <c r="E16" s="838"/>
      <c r="F16" s="495">
        <f t="shared" si="0"/>
        <v>0</v>
      </c>
      <c r="G16" s="137"/>
      <c r="H16" s="137"/>
      <c r="I16" s="136"/>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137"/>
      <c r="BN16" s="137"/>
      <c r="BO16" s="137"/>
      <c r="BP16" s="137"/>
      <c r="BQ16" s="137"/>
      <c r="BR16" s="137"/>
      <c r="BS16" s="137"/>
      <c r="BT16" s="137"/>
      <c r="BU16" s="137"/>
      <c r="BV16" s="137"/>
      <c r="BW16" s="137"/>
      <c r="BX16" s="137"/>
      <c r="BY16" s="137"/>
      <c r="BZ16" s="137"/>
      <c r="CA16" s="137"/>
      <c r="CB16" s="137"/>
      <c r="CC16" s="137"/>
      <c r="CD16" s="137"/>
    </row>
    <row r="17" spans="1:82" s="138" customFormat="1" ht="50.1" customHeight="1" x14ac:dyDescent="0.2">
      <c r="A17" s="841">
        <v>6</v>
      </c>
      <c r="B17" s="286" t="s">
        <v>47</v>
      </c>
      <c r="C17" s="840">
        <v>1</v>
      </c>
      <c r="D17" s="839" t="s">
        <v>7</v>
      </c>
      <c r="E17" s="838"/>
      <c r="F17" s="495">
        <f t="shared" si="0"/>
        <v>0</v>
      </c>
      <c r="G17" s="137"/>
      <c r="H17" s="137"/>
      <c r="I17" s="136"/>
      <c r="J17" s="13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c r="BK17" s="137"/>
      <c r="BL17" s="137"/>
      <c r="BM17" s="137"/>
      <c r="BN17" s="137"/>
      <c r="BO17" s="137"/>
      <c r="BP17" s="137"/>
      <c r="BQ17" s="137"/>
      <c r="BR17" s="137"/>
      <c r="BS17" s="137"/>
      <c r="BT17" s="137"/>
      <c r="BU17" s="137"/>
      <c r="BV17" s="137"/>
      <c r="BW17" s="137"/>
      <c r="BX17" s="137"/>
      <c r="BY17" s="137"/>
      <c r="BZ17" s="137"/>
      <c r="CA17" s="137"/>
      <c r="CB17" s="137"/>
      <c r="CC17" s="137"/>
      <c r="CD17" s="137"/>
    </row>
    <row r="18" spans="1:82" s="138" customFormat="1" ht="17.100000000000001" customHeight="1" x14ac:dyDescent="0.2">
      <c r="A18" s="841">
        <v>7</v>
      </c>
      <c r="B18" s="286" t="s">
        <v>48</v>
      </c>
      <c r="C18" s="840">
        <v>1</v>
      </c>
      <c r="D18" s="839" t="s">
        <v>7</v>
      </c>
      <c r="E18" s="838"/>
      <c r="F18" s="495">
        <f t="shared" si="0"/>
        <v>0</v>
      </c>
      <c r="G18" s="137"/>
      <c r="H18" s="137"/>
      <c r="I18" s="136"/>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c r="BK18" s="137"/>
      <c r="BL18" s="137"/>
      <c r="BM18" s="137"/>
      <c r="BN18" s="137"/>
      <c r="BO18" s="137"/>
      <c r="BP18" s="137"/>
      <c r="BQ18" s="137"/>
      <c r="BR18" s="137"/>
      <c r="BS18" s="137"/>
      <c r="BT18" s="137"/>
      <c r="BU18" s="137"/>
      <c r="BV18" s="137"/>
      <c r="BW18" s="137"/>
      <c r="BX18" s="137"/>
      <c r="BY18" s="137"/>
      <c r="BZ18" s="137"/>
      <c r="CA18" s="137"/>
      <c r="CB18" s="137"/>
      <c r="CC18" s="137"/>
      <c r="CD18" s="137"/>
    </row>
    <row r="19" spans="1:82" s="138" customFormat="1" ht="17.100000000000001" customHeight="1" x14ac:dyDescent="0.2">
      <c r="A19" s="841">
        <v>8</v>
      </c>
      <c r="B19" s="286" t="s">
        <v>49</v>
      </c>
      <c r="C19" s="840">
        <v>1</v>
      </c>
      <c r="D19" s="839" t="s">
        <v>7</v>
      </c>
      <c r="E19" s="838"/>
      <c r="F19" s="495">
        <f t="shared" si="0"/>
        <v>0</v>
      </c>
      <c r="G19" s="137"/>
      <c r="H19" s="137"/>
      <c r="I19" s="136"/>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c r="BJ19" s="137"/>
      <c r="BK19" s="137"/>
      <c r="BL19" s="137"/>
      <c r="BM19" s="137"/>
      <c r="BN19" s="137"/>
      <c r="BO19" s="137"/>
      <c r="BP19" s="137"/>
      <c r="BQ19" s="137"/>
      <c r="BR19" s="137"/>
      <c r="BS19" s="137"/>
      <c r="BT19" s="137"/>
      <c r="BU19" s="137"/>
      <c r="BV19" s="137"/>
      <c r="BW19" s="137"/>
      <c r="BX19" s="137"/>
      <c r="BY19" s="137"/>
      <c r="BZ19" s="137"/>
      <c r="CA19" s="137"/>
      <c r="CB19" s="137"/>
      <c r="CC19" s="137"/>
      <c r="CD19" s="137"/>
    </row>
    <row r="20" spans="1:82" s="138" customFormat="1" ht="17.100000000000001" customHeight="1" x14ac:dyDescent="0.2">
      <c r="A20" s="841">
        <v>9</v>
      </c>
      <c r="B20" s="286" t="s">
        <v>50</v>
      </c>
      <c r="C20" s="840">
        <v>1</v>
      </c>
      <c r="D20" s="839" t="s">
        <v>7</v>
      </c>
      <c r="E20" s="838"/>
      <c r="F20" s="495">
        <f t="shared" si="0"/>
        <v>0</v>
      </c>
      <c r="G20" s="137"/>
      <c r="H20" s="137"/>
      <c r="I20" s="136"/>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c r="BG20" s="137"/>
      <c r="BH20" s="137"/>
      <c r="BI20" s="137"/>
      <c r="BJ20" s="137"/>
      <c r="BK20" s="137"/>
      <c r="BL20" s="137"/>
      <c r="BM20" s="137"/>
      <c r="BN20" s="137"/>
      <c r="BO20" s="137"/>
      <c r="BP20" s="137"/>
      <c r="BQ20" s="137"/>
      <c r="BR20" s="137"/>
      <c r="BS20" s="137"/>
      <c r="BT20" s="137"/>
      <c r="BU20" s="137"/>
      <c r="BV20" s="137"/>
      <c r="BW20" s="137"/>
      <c r="BX20" s="137"/>
      <c r="BY20" s="137"/>
      <c r="BZ20" s="137"/>
      <c r="CA20" s="137"/>
      <c r="CB20" s="137"/>
      <c r="CC20" s="137"/>
      <c r="CD20" s="137"/>
    </row>
    <row r="21" spans="1:82" s="138" customFormat="1" ht="17.100000000000001" customHeight="1" x14ac:dyDescent="0.2">
      <c r="A21" s="841">
        <v>10</v>
      </c>
      <c r="B21" s="286" t="s">
        <v>54</v>
      </c>
      <c r="C21" s="840">
        <v>1</v>
      </c>
      <c r="D21" s="839" t="s">
        <v>7</v>
      </c>
      <c r="E21" s="838"/>
      <c r="F21" s="495">
        <f t="shared" si="0"/>
        <v>0</v>
      </c>
      <c r="G21" s="137"/>
      <c r="H21" s="137"/>
      <c r="I21" s="136"/>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c r="BG21" s="137"/>
      <c r="BH21" s="137"/>
      <c r="BI21" s="137"/>
      <c r="BJ21" s="137"/>
      <c r="BK21" s="137"/>
      <c r="BL21" s="137"/>
      <c r="BM21" s="137"/>
      <c r="BN21" s="137"/>
      <c r="BO21" s="137"/>
      <c r="BP21" s="137"/>
      <c r="BQ21" s="137"/>
      <c r="BR21" s="137"/>
      <c r="BS21" s="137"/>
      <c r="BT21" s="137"/>
      <c r="BU21" s="137"/>
      <c r="BV21" s="137"/>
      <c r="BW21" s="137"/>
      <c r="BX21" s="137"/>
      <c r="BY21" s="137"/>
      <c r="BZ21" s="137"/>
      <c r="CA21" s="137"/>
      <c r="CB21" s="137"/>
      <c r="CC21" s="137"/>
      <c r="CD21" s="137"/>
    </row>
    <row r="22" spans="1:82" s="138" customFormat="1" ht="25.5" x14ac:dyDescent="0.2">
      <c r="A22" s="830">
        <v>11</v>
      </c>
      <c r="B22" s="286" t="s">
        <v>55</v>
      </c>
      <c r="C22" s="840">
        <v>1</v>
      </c>
      <c r="D22" s="839" t="s">
        <v>7</v>
      </c>
      <c r="E22" s="838"/>
      <c r="F22" s="495">
        <f t="shared" si="0"/>
        <v>0</v>
      </c>
      <c r="G22" s="137"/>
      <c r="H22" s="137"/>
      <c r="I22" s="136"/>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7"/>
      <c r="BB22" s="137"/>
      <c r="BC22" s="137"/>
      <c r="BD22" s="137"/>
      <c r="BE22" s="137"/>
      <c r="BF22" s="137"/>
      <c r="BG22" s="137"/>
      <c r="BH22" s="137"/>
      <c r="BI22" s="137"/>
      <c r="BJ22" s="137"/>
      <c r="BK22" s="137"/>
      <c r="BL22" s="137"/>
      <c r="BM22" s="137"/>
      <c r="BN22" s="137"/>
      <c r="BO22" s="137"/>
      <c r="BP22" s="137"/>
      <c r="BQ22" s="137"/>
      <c r="BR22" s="137"/>
      <c r="BS22" s="137"/>
      <c r="BT22" s="137"/>
      <c r="BU22" s="137"/>
      <c r="BV22" s="137"/>
      <c r="BW22" s="137"/>
      <c r="BX22" s="137"/>
      <c r="BY22" s="137"/>
      <c r="BZ22" s="137"/>
      <c r="CA22" s="137"/>
      <c r="CB22" s="137"/>
      <c r="CC22" s="137"/>
      <c r="CD22" s="137"/>
    </row>
    <row r="23" spans="1:82" s="138" customFormat="1" ht="17.100000000000001" customHeight="1" thickBot="1" x14ac:dyDescent="0.25">
      <c r="A23" s="829">
        <v>12</v>
      </c>
      <c r="B23" s="831" t="s">
        <v>51</v>
      </c>
      <c r="C23" s="832">
        <v>5</v>
      </c>
      <c r="D23" s="834" t="s">
        <v>11</v>
      </c>
      <c r="E23" s="835"/>
      <c r="F23" s="837">
        <f t="shared" si="0"/>
        <v>0</v>
      </c>
      <c r="G23" s="137"/>
      <c r="H23" s="137"/>
      <c r="I23" s="136"/>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c r="BL23" s="137"/>
      <c r="BM23" s="137"/>
      <c r="BN23" s="137"/>
      <c r="BO23" s="137"/>
      <c r="BP23" s="137"/>
      <c r="BQ23" s="137"/>
      <c r="BR23" s="137"/>
      <c r="BS23" s="137"/>
      <c r="BT23" s="137"/>
      <c r="BU23" s="137"/>
      <c r="BV23" s="137"/>
      <c r="BW23" s="137"/>
      <c r="BX23" s="137"/>
      <c r="BY23" s="137"/>
      <c r="BZ23" s="137"/>
      <c r="CA23" s="137"/>
      <c r="CB23" s="137"/>
      <c r="CC23" s="137"/>
      <c r="CD23" s="137"/>
    </row>
    <row r="24" spans="1:82" s="33" customFormat="1" ht="20.100000000000001" customHeight="1" thickBot="1" x14ac:dyDescent="0.25">
      <c r="A24" s="828" t="s">
        <v>163</v>
      </c>
      <c r="B24" s="268" t="s">
        <v>10</v>
      </c>
      <c r="C24" s="269"/>
      <c r="D24" s="269"/>
      <c r="E24" s="408"/>
      <c r="F24" s="616">
        <f>SUM(F6:F23)</f>
        <v>0</v>
      </c>
      <c r="G24" s="31"/>
      <c r="H24" s="31"/>
      <c r="I24" s="32"/>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row>
    <row r="25" spans="1:82" ht="13.5" thickTop="1" x14ac:dyDescent="0.2"/>
  </sheetData>
  <phoneticPr fontId="14" type="noConversion"/>
  <pageMargins left="0.59055118110236227" right="0.39370078740157483" top="0.43307086614173229" bottom="0.78740157480314965" header="0.59055118110236227" footer="0.47244094488188981"/>
  <pageSetup paperSize="9" fitToHeight="0" orientation="landscape" r:id="rId1"/>
  <headerFooter alignWithMargins="0">
    <oddHeader xml:space="preserve">&amp;L&amp;"Arial,Navadno"&amp;8Načrt: JKIRNA-7E/01&amp;R&amp;"Arial,Navadno"&amp;8Stran:&amp;P/&amp;N &amp;10     &amp;12 </oddHeader>
    <oddFooter>&amp;L&amp;8Datoteka: &amp;F
Objekt:Kemijski inštitut, Laboratorij za regulatorne mreže RNA&amp;R&amp;8Id. št.: JKIRNA-7E9002
Datum: 14.05.2019</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18</vt:i4>
      </vt:variant>
    </vt:vector>
  </HeadingPairs>
  <TitlesOfParts>
    <vt:vector size="27" baseType="lpstr">
      <vt:lpstr>2.REKAPITULACIJA</vt:lpstr>
      <vt:lpstr>2.1_Preskrba z ele. ene</vt:lpstr>
      <vt:lpstr>2.2_Elek. insta</vt:lpstr>
      <vt:lpstr>2.3_Zaščita_pred_strelo</vt:lpstr>
      <vt:lpstr>2.4_UK</vt:lpstr>
      <vt:lpstr>2.5_Kontrola_pristopa</vt:lpstr>
      <vt:lpstr>2.6_Javljanje_pozara</vt:lpstr>
      <vt:lpstr>2.7_Javljanje_plina</vt:lpstr>
      <vt:lpstr>2.8_Ostalo</vt:lpstr>
      <vt:lpstr>'2.1_Preskrba z ele. ene'!Področje_tiskanja</vt:lpstr>
      <vt:lpstr>'2.2_Elek. insta'!Področje_tiskanja</vt:lpstr>
      <vt:lpstr>'2.3_Zaščita_pred_strelo'!Področje_tiskanja</vt:lpstr>
      <vt:lpstr>'2.4_UK'!Področje_tiskanja</vt:lpstr>
      <vt:lpstr>'2.5_Kontrola_pristopa'!Področje_tiskanja</vt:lpstr>
      <vt:lpstr>'2.6_Javljanje_pozara'!Področje_tiskanja</vt:lpstr>
      <vt:lpstr>'2.7_Javljanje_plina'!Področje_tiskanja</vt:lpstr>
      <vt:lpstr>'2.8_Ostalo'!Področje_tiskanja</vt:lpstr>
      <vt:lpstr>'2.REKAPITULACIJA'!Področje_tiskanja</vt:lpstr>
      <vt:lpstr>'2.1_Preskrba z ele. ene'!Tiskanje_naslovov</vt:lpstr>
      <vt:lpstr>'2.2_Elek. insta'!Tiskanje_naslovov</vt:lpstr>
      <vt:lpstr>'2.3_Zaščita_pred_strelo'!Tiskanje_naslovov</vt:lpstr>
      <vt:lpstr>'2.4_UK'!Tiskanje_naslovov</vt:lpstr>
      <vt:lpstr>'2.5_Kontrola_pristopa'!Tiskanje_naslovov</vt:lpstr>
      <vt:lpstr>'2.6_Javljanje_pozara'!Tiskanje_naslovov</vt:lpstr>
      <vt:lpstr>'2.7_Javljanje_plina'!Tiskanje_naslovov</vt:lpstr>
      <vt:lpstr>'2.8_Ostalo'!Tiskanje_naslovov</vt:lpstr>
      <vt:lpstr>'2.REKAPITULACIJA'!Tiskanje_naslovov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Elvis Štemberger</dc:creator>
  <cp:lastModifiedBy>Manja Bittner</cp:lastModifiedBy>
  <cp:lastPrinted>2019-05-15T08:41:45Z</cp:lastPrinted>
  <dcterms:created xsi:type="dcterms:W3CDTF">1999-02-10T13:32:46Z</dcterms:created>
  <dcterms:modified xsi:type="dcterms:W3CDTF">2019-09-16T11:24:11Z</dcterms:modified>
</cp:coreProperties>
</file>